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EA63946-9157-480F-BC23-ABE072599880}" xr6:coauthVersionLast="36" xr6:coauthVersionMax="36" xr10:uidLastSave="{00000000-0000-0000-0000-000000000000}"/>
  <bookViews>
    <workbookView xWindow="1860" yWindow="1860" windowWidth="28800" windowHeight="11385"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76" i="10" l="1"/>
  <c r="D476" i="10"/>
  <c r="E476" i="10"/>
  <c r="F476" i="10"/>
  <c r="G476" i="10"/>
  <c r="H476" i="10"/>
  <c r="I476" i="10"/>
  <c r="J476" i="10"/>
  <c r="K476" i="10"/>
  <c r="L476" i="10"/>
  <c r="M476" i="10"/>
  <c r="N476" i="10"/>
  <c r="O476" i="10"/>
  <c r="P476" i="10"/>
  <c r="Q476" i="10"/>
  <c r="R4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l="1"/>
  <c r="C3611" i="10"/>
  <c r="C3136" i="10"/>
  <c r="C1901" i="10"/>
  <c r="C1616" i="10"/>
  <c r="C856" i="10"/>
  <c r="C96" i="10" l="1"/>
  <c r="C3326" i="10"/>
  <c r="C1141" i="10"/>
  <c r="C3706" i="10"/>
  <c r="C286" i="10"/>
  <c r="C3421" i="10"/>
  <c r="C1236" i="10"/>
  <c r="C1426" i="10"/>
  <c r="C191" i="10"/>
  <c r="C381" i="10"/>
  <c r="C951" i="10"/>
  <c r="C1996" i="10"/>
  <c r="C2186" i="10"/>
  <c r="C1046" i="10"/>
  <c r="C1806" i="10"/>
  <c r="C761" i="10"/>
  <c r="C1711" i="10"/>
  <c r="C2091" i="10"/>
  <c r="C1331" i="10"/>
  <c r="C571" i="10"/>
  <c r="C666" i="10"/>
  <c r="C1521" i="10"/>
  <c r="C2471" i="10"/>
  <c r="C2566" i="10"/>
  <c r="C2851" i="10"/>
  <c r="C3516" i="10"/>
  <c r="C2661" i="10"/>
  <c r="C2376" i="10"/>
  <c r="C3041" i="10"/>
  <c r="C2946" i="10"/>
  <c r="C2281" i="10"/>
  <c r="C2756" i="10"/>
  <c r="F96" i="10" l="1"/>
  <c r="G96" i="10"/>
  <c r="D96" i="10"/>
  <c r="O3611" i="10"/>
  <c r="R3706" i="10"/>
  <c r="P3706" i="10"/>
  <c r="Q3611" i="10"/>
  <c r="S3611" i="10"/>
  <c r="G2946" i="10"/>
  <c r="F1426" i="10"/>
  <c r="I191" i="10"/>
  <c r="M3516" i="10"/>
  <c r="E2281" i="10"/>
  <c r="J2281" i="10"/>
  <c r="G381" i="10"/>
  <c r="E951" i="10"/>
  <c r="H666" i="10"/>
  <c r="I1141" i="10"/>
  <c r="L951" i="10"/>
  <c r="G3326" i="10"/>
  <c r="L2756" i="10"/>
  <c r="L3516" i="10"/>
  <c r="D2376" i="10"/>
  <c r="G1046" i="10"/>
  <c r="F381" i="10"/>
  <c r="E1141" i="10"/>
  <c r="L286" i="10"/>
  <c r="K761" i="10"/>
  <c r="D951" i="10"/>
  <c r="E381" i="10"/>
  <c r="J191" i="10"/>
  <c r="H1521" i="10"/>
  <c r="E1236" i="10"/>
  <c r="I3041" i="10"/>
  <c r="J3706" i="10"/>
  <c r="D2471" i="10"/>
  <c r="H2376" i="10"/>
  <c r="L3326" i="10"/>
  <c r="K3136" i="10"/>
  <c r="F3326" i="10"/>
  <c r="L2376" i="10"/>
  <c r="J571" i="10"/>
  <c r="G1426" i="10"/>
  <c r="L1141" i="10"/>
  <c r="H191" i="10"/>
  <c r="J381" i="10"/>
  <c r="M1806" i="10"/>
  <c r="M381" i="10"/>
  <c r="M2756" i="10"/>
  <c r="K2281" i="10"/>
  <c r="G571" i="10"/>
  <c r="F1046" i="10"/>
  <c r="J1046" i="10"/>
  <c r="K856" i="10"/>
  <c r="N1141" i="10"/>
  <c r="D2851" i="10"/>
  <c r="I3706" i="10"/>
  <c r="H3041" i="10"/>
  <c r="I2946" i="10"/>
  <c r="H3611" i="10"/>
  <c r="K2756" i="10"/>
  <c r="K2376" i="10"/>
  <c r="J2946" i="10"/>
  <c r="D1996" i="10"/>
  <c r="I2281" i="10"/>
  <c r="D381" i="10"/>
  <c r="K1141" i="10"/>
  <c r="I1046" i="10"/>
  <c r="D1236" i="10"/>
  <c r="D1046" i="10"/>
  <c r="D1521" i="10"/>
  <c r="D1141" i="10"/>
  <c r="M1141" i="10"/>
  <c r="I856" i="10"/>
  <c r="H1141" i="10"/>
  <c r="M571" i="10"/>
  <c r="M2186" i="10"/>
  <c r="L1046" i="10"/>
  <c r="I3326" i="10"/>
  <c r="J2376" i="10"/>
  <c r="I3516" i="10"/>
  <c r="L3136" i="10"/>
  <c r="F2946" i="10"/>
  <c r="J2756" i="10"/>
  <c r="D3421" i="10"/>
  <c r="G2756" i="10"/>
  <c r="E2471" i="10"/>
  <c r="K951" i="10"/>
  <c r="M1616" i="10"/>
  <c r="G856" i="10"/>
  <c r="M2376" i="10"/>
  <c r="J1236" i="10"/>
  <c r="I571" i="10"/>
  <c r="E1426" i="10"/>
  <c r="I1236" i="10"/>
  <c r="H856" i="10"/>
  <c r="L571" i="10"/>
  <c r="I1616" i="10"/>
  <c r="M1426" i="10"/>
  <c r="G1141" i="10"/>
  <c r="H1046" i="10"/>
  <c r="F951" i="10"/>
  <c r="M1046" i="10"/>
  <c r="H951" i="10"/>
  <c r="G951" i="10"/>
  <c r="M951" i="10"/>
  <c r="K191" i="10"/>
  <c r="M1996" i="10"/>
  <c r="D666" i="10"/>
  <c r="H571" i="10"/>
  <c r="K571" i="10"/>
  <c r="I381" i="10"/>
  <c r="G191" i="10"/>
  <c r="I2756" i="10"/>
  <c r="L2091" i="10"/>
  <c r="M1521" i="10"/>
  <c r="H1331" i="10"/>
  <c r="L1616" i="10"/>
  <c r="G1521" i="10"/>
  <c r="D1331" i="10"/>
  <c r="N1711" i="10"/>
  <c r="N2091" i="10"/>
  <c r="N1426" i="10"/>
  <c r="N286" i="10"/>
  <c r="N2851" i="10"/>
  <c r="N3421" i="10"/>
  <c r="N761" i="10"/>
  <c r="J3326" i="10" l="1"/>
  <c r="D3326" i="10"/>
  <c r="M3326" i="10"/>
  <c r="D2566" i="10"/>
  <c r="D1711" i="10"/>
  <c r="H1711" i="10"/>
  <c r="I1711" i="10"/>
  <c r="E1331" i="10"/>
  <c r="F1331" i="10"/>
  <c r="M2091" i="10"/>
  <c r="J2091" i="10"/>
  <c r="D2091" i="10"/>
  <c r="I2091" i="10"/>
  <c r="E2091" i="10"/>
  <c r="H2091" i="10"/>
  <c r="K2091" i="10"/>
  <c r="N1236" i="10"/>
  <c r="Q3706" i="10"/>
  <c r="N3611" i="10"/>
  <c r="R3611" i="10"/>
  <c r="S3706" i="10"/>
  <c r="P3611" i="10"/>
  <c r="N3706" i="10"/>
  <c r="O3706" i="10"/>
  <c r="P96" i="10"/>
  <c r="J96" i="10"/>
  <c r="M96" i="10"/>
  <c r="R96" i="10"/>
  <c r="K96" i="10"/>
  <c r="Q96" i="10"/>
  <c r="I96" i="10"/>
  <c r="O96" i="10"/>
  <c r="E96" i="10"/>
  <c r="L96" i="10"/>
  <c r="N96" i="10"/>
  <c r="H96" i="10"/>
  <c r="S96" i="10"/>
  <c r="N191" i="10"/>
  <c r="O191" i="10"/>
  <c r="N1046" i="10"/>
  <c r="D1616" i="10"/>
  <c r="M1711" i="10"/>
  <c r="H3421" i="10"/>
  <c r="H2471" i="10"/>
  <c r="F2376" i="10"/>
  <c r="E3326" i="10"/>
  <c r="M2281" i="10"/>
  <c r="M761" i="10"/>
  <c r="G1806" i="10"/>
  <c r="H3326" i="10"/>
  <c r="D3136" i="10"/>
  <c r="D2186" i="10"/>
  <c r="H2281" i="10"/>
  <c r="E3516" i="10"/>
  <c r="M2471" i="10"/>
  <c r="H1616" i="10"/>
  <c r="M666" i="10"/>
  <c r="J1806" i="10"/>
  <c r="K1046" i="10"/>
  <c r="I2376" i="10"/>
  <c r="F1901" i="10"/>
  <c r="E666" i="10"/>
  <c r="G666" i="10"/>
  <c r="D3041" i="10"/>
  <c r="K2661" i="10"/>
  <c r="E1616" i="10"/>
  <c r="L1426" i="10"/>
  <c r="J1141" i="10"/>
  <c r="E3136" i="10"/>
  <c r="L1236" i="10"/>
  <c r="G2661" i="10"/>
  <c r="D2946" i="10"/>
  <c r="D2281" i="10"/>
  <c r="L3421" i="10"/>
  <c r="N2946" i="10"/>
  <c r="G286" i="10"/>
  <c r="F1806" i="10"/>
  <c r="G1901" i="10"/>
  <c r="H1806" i="10"/>
  <c r="D3516" i="10"/>
  <c r="I2566" i="10"/>
  <c r="K1521" i="10"/>
  <c r="E571" i="10"/>
  <c r="K1996" i="10"/>
  <c r="I666" i="10"/>
  <c r="G3136" i="10"/>
  <c r="F2756" i="10"/>
  <c r="I1331" i="10"/>
  <c r="F1236" i="10"/>
  <c r="M3611" i="10"/>
  <c r="F2281" i="10"/>
  <c r="G3421" i="10"/>
  <c r="I951" i="10"/>
  <c r="L2946" i="10"/>
  <c r="K2946" i="10"/>
  <c r="F3516" i="10"/>
  <c r="I2186" i="10"/>
  <c r="H1426" i="10"/>
  <c r="F3611" i="10"/>
  <c r="M3041" i="10"/>
  <c r="F2661" i="10"/>
  <c r="N2376" i="10"/>
  <c r="N2186" i="10"/>
  <c r="N3326" i="10"/>
  <c r="N1616" i="10"/>
  <c r="N1331" i="10"/>
  <c r="D761" i="10"/>
  <c r="I1806" i="10"/>
  <c r="I2851" i="10"/>
  <c r="E1046" i="10"/>
  <c r="I1996" i="10"/>
  <c r="J1426" i="10"/>
  <c r="F2566" i="10"/>
  <c r="J1521" i="10"/>
  <c r="H2756" i="10"/>
  <c r="K1236" i="10"/>
  <c r="K1426" i="10"/>
  <c r="K3041" i="10"/>
  <c r="J3516" i="10"/>
  <c r="J666" i="10"/>
  <c r="G1616" i="10"/>
  <c r="F1996" i="10"/>
  <c r="F3041" i="10"/>
  <c r="E3421" i="10"/>
  <c r="D2756" i="10"/>
  <c r="E3611" i="10"/>
  <c r="G1236" i="10"/>
  <c r="I1901" i="10"/>
  <c r="L2566" i="10"/>
  <c r="M2661" i="10"/>
  <c r="I2661" i="10"/>
  <c r="F2091" i="10"/>
  <c r="N951" i="10"/>
  <c r="N2471" i="10"/>
  <c r="N666" i="10"/>
  <c r="N856" i="10"/>
  <c r="N1806" i="10"/>
  <c r="N1521" i="10"/>
  <c r="N3516" i="10"/>
  <c r="L381" i="10"/>
  <c r="D3706" i="10"/>
  <c r="H1236" i="10"/>
  <c r="J1901" i="10"/>
  <c r="E1996" i="10"/>
  <c r="E2661" i="10"/>
  <c r="E2756" i="10"/>
  <c r="H2851" i="10"/>
  <c r="E286" i="10"/>
  <c r="K381" i="10"/>
  <c r="G2471" i="10"/>
  <c r="L1711" i="10"/>
  <c r="D286" i="10"/>
  <c r="M1331" i="10"/>
  <c r="K1616" i="10"/>
  <c r="L1996" i="10"/>
  <c r="L2186" i="10"/>
  <c r="H3136" i="10"/>
  <c r="J3611" i="10"/>
  <c r="D2661" i="10"/>
  <c r="K3516" i="10"/>
  <c r="M3136" i="10"/>
  <c r="F3706" i="10"/>
  <c r="E856" i="10"/>
  <c r="I286" i="10"/>
  <c r="D1901" i="10"/>
  <c r="K1806" i="10"/>
  <c r="L1331" i="10"/>
  <c r="L666" i="10"/>
  <c r="E1901" i="10"/>
  <c r="J1616" i="10"/>
  <c r="N1901" i="10"/>
  <c r="J856" i="10"/>
  <c r="J2186" i="10"/>
  <c r="L1901" i="10"/>
  <c r="H2186" i="10"/>
  <c r="J951" i="10"/>
  <c r="K3326" i="10"/>
  <c r="G3706" i="10"/>
  <c r="F856" i="10"/>
  <c r="G1331" i="10"/>
  <c r="K3706" i="10"/>
  <c r="M1236" i="10"/>
  <c r="E191" i="10"/>
  <c r="H1996" i="10"/>
  <c r="K1711" i="10"/>
  <c r="F1521" i="10"/>
  <c r="K2186" i="10"/>
  <c r="F286" i="10"/>
  <c r="F3136" i="10"/>
  <c r="K3611" i="10"/>
  <c r="L1806" i="10"/>
  <c r="F571" i="10"/>
  <c r="D1426" i="10"/>
  <c r="F1711" i="10"/>
  <c r="K1331" i="10"/>
  <c r="I3421" i="10"/>
  <c r="I2471" i="10"/>
  <c r="J3421" i="10"/>
  <c r="J3041" i="10"/>
  <c r="L3611" i="10"/>
  <c r="N381" i="10"/>
  <c r="N1996" i="10"/>
  <c r="J761" i="10"/>
  <c r="M1901" i="10"/>
  <c r="D191" i="10"/>
  <c r="H1901" i="10"/>
  <c r="M2946" i="10"/>
  <c r="D571" i="10"/>
  <c r="I761" i="10"/>
  <c r="J286" i="10"/>
  <c r="E2186" i="10"/>
  <c r="I3136" i="10"/>
  <c r="M3421" i="10"/>
  <c r="D3611" i="10"/>
  <c r="E3706" i="10"/>
  <c r="L2281" i="10"/>
  <c r="F3421" i="10"/>
  <c r="J2566" i="10"/>
  <c r="G3516" i="10"/>
  <c r="F666" i="10"/>
  <c r="K286" i="10"/>
  <c r="M3706" i="10"/>
  <c r="M191" i="10"/>
  <c r="E1806" i="10"/>
  <c r="F191" i="10"/>
  <c r="E1521" i="10"/>
  <c r="E2566" i="10"/>
  <c r="E2376" i="10"/>
  <c r="M2566" i="10"/>
  <c r="J2471" i="10"/>
  <c r="K2471" i="10"/>
  <c r="G761" i="10"/>
  <c r="F1616" i="10"/>
  <c r="H3516" i="10"/>
  <c r="N2756" i="10"/>
  <c r="N3041" i="10"/>
  <c r="N2661" i="10"/>
  <c r="G1996" i="10"/>
  <c r="K3421" i="10"/>
  <c r="G2566" i="10"/>
  <c r="H2661" i="10"/>
  <c r="L2471" i="10"/>
  <c r="K666" i="10"/>
  <c r="D1806" i="10"/>
  <c r="F1141" i="10"/>
  <c r="E1711" i="10"/>
  <c r="L856" i="10"/>
  <c r="G2376" i="10"/>
  <c r="L2851" i="10"/>
  <c r="K2851" i="10"/>
  <c r="H761" i="10"/>
  <c r="M856" i="10"/>
  <c r="H2566" i="10"/>
  <c r="G2851" i="10"/>
  <c r="L761" i="10"/>
  <c r="L191" i="10"/>
  <c r="I1426" i="10"/>
  <c r="E2851" i="10"/>
  <c r="J3136" i="10"/>
  <c r="F2851" i="10"/>
  <c r="G3041" i="10"/>
  <c r="F2186" i="10"/>
  <c r="L1521" i="10"/>
  <c r="M286" i="10"/>
  <c r="G2186" i="10"/>
  <c r="I1521" i="10"/>
  <c r="M2851" i="10"/>
  <c r="J2851" i="10"/>
  <c r="I3611" i="10"/>
  <c r="K2566" i="10"/>
  <c r="H2946" i="10"/>
  <c r="N3136" i="10"/>
  <c r="N2281" i="10"/>
  <c r="O1141" i="10"/>
  <c r="H286" i="10"/>
  <c r="G1711" i="10"/>
  <c r="G2091" i="10"/>
  <c r="J2661" i="10"/>
  <c r="D856" i="10"/>
  <c r="J1996" i="10"/>
  <c r="J1711" i="10"/>
  <c r="G2281" i="10"/>
  <c r="E3041" i="10"/>
  <c r="G3611" i="10"/>
  <c r="E761" i="10"/>
  <c r="K1901" i="10"/>
  <c r="N2566" i="10"/>
  <c r="E2946" i="10"/>
  <c r="H3706" i="10"/>
  <c r="H381" i="10"/>
  <c r="N571" i="10"/>
  <c r="J1331" i="10"/>
  <c r="L2661" i="10"/>
  <c r="L3706" i="10"/>
  <c r="L3041" i="10"/>
  <c r="F761" i="10"/>
  <c r="F2471" i="10"/>
  <c r="O2851" i="10" l="1"/>
  <c r="O2566" i="10"/>
  <c r="O1616" i="10"/>
  <c r="O3516" i="10"/>
  <c r="O1711" i="10"/>
  <c r="O761" i="10"/>
  <c r="O2471" i="10"/>
  <c r="O3041" i="10"/>
  <c r="O2186" i="10"/>
  <c r="O286" i="10"/>
  <c r="O951" i="10"/>
  <c r="O2756" i="10"/>
  <c r="O3421" i="10"/>
  <c r="O2376" i="10"/>
  <c r="O1806" i="10"/>
  <c r="O3136" i="10"/>
  <c r="O2946" i="10"/>
  <c r="O1901" i="10"/>
  <c r="O2091" i="10"/>
  <c r="O3326" i="10"/>
  <c r="O1046" i="10"/>
  <c r="O1236" i="10"/>
  <c r="O571" i="10"/>
  <c r="O1996" i="10"/>
  <c r="O666" i="10"/>
  <c r="O1331" i="10"/>
  <c r="O1426" i="10"/>
  <c r="O1521" i="10"/>
  <c r="O2281" i="10"/>
  <c r="O381" i="10"/>
  <c r="P191" i="10"/>
  <c r="O2661" i="10"/>
  <c r="O856" i="10"/>
  <c r="P1141" i="10"/>
  <c r="P3136" i="10" l="1"/>
  <c r="P2756" i="10"/>
  <c r="P666" i="10"/>
  <c r="P856" i="10"/>
  <c r="P2281" i="10"/>
  <c r="P951" i="10"/>
  <c r="P2946" i="10"/>
  <c r="P1236" i="10"/>
  <c r="P286" i="10"/>
  <c r="P2566" i="10"/>
  <c r="P1426" i="10"/>
  <c r="P571" i="10"/>
  <c r="P1331" i="10"/>
  <c r="P2186" i="10"/>
  <c r="P2851" i="10"/>
  <c r="P3516" i="10"/>
  <c r="P381" i="10"/>
  <c r="P2661" i="10"/>
  <c r="P1521" i="10"/>
  <c r="Q1141" i="10"/>
  <c r="P1996" i="10"/>
  <c r="P1901" i="10"/>
  <c r="Q191" i="10"/>
  <c r="Q3326" i="10" l="1"/>
  <c r="P2376" i="10"/>
  <c r="Q2946" i="10"/>
  <c r="R191" i="10"/>
  <c r="Q1996" i="10"/>
  <c r="P3326" i="10"/>
  <c r="P2091" i="10"/>
  <c r="P3421" i="10"/>
  <c r="Q3516" i="10"/>
  <c r="Q1711" i="10"/>
  <c r="P761" i="10"/>
  <c r="P1711" i="10"/>
  <c r="P3041" i="10"/>
  <c r="Q2281" i="10"/>
  <c r="Q1236" i="10"/>
  <c r="Q1426" i="10"/>
  <c r="P1616" i="10"/>
  <c r="P1806" i="10"/>
  <c r="Q951" i="10"/>
  <c r="Q1806" i="10"/>
  <c r="Q2661" i="10"/>
  <c r="Q381" i="10"/>
  <c r="Q856" i="10"/>
  <c r="Q1616" i="10"/>
  <c r="P2471" i="10"/>
  <c r="Q666" i="10"/>
  <c r="Q1331" i="10"/>
  <c r="Q1901" i="10"/>
  <c r="Q2756" i="10"/>
  <c r="Q2186" i="10"/>
  <c r="Q571" i="10"/>
  <c r="Q1521" i="10"/>
  <c r="Q1046" i="10"/>
  <c r="Q286" i="10"/>
  <c r="Q3136" i="10"/>
  <c r="P1046" i="10"/>
  <c r="R1141" i="10" l="1"/>
  <c r="Q2566" i="10"/>
  <c r="Q3041" i="10"/>
  <c r="Q2471" i="10"/>
  <c r="R1521" i="10"/>
  <c r="R3136" i="10"/>
  <c r="Q761" i="10"/>
  <c r="R951" i="10"/>
  <c r="Q2851" i="10"/>
  <c r="Q2091" i="10"/>
  <c r="R286" i="10"/>
  <c r="Q3421" i="10"/>
  <c r="R1236" i="10"/>
  <c r="R2661" i="10"/>
  <c r="R666" i="10"/>
  <c r="R2281" i="10"/>
  <c r="R856" i="10"/>
  <c r="R1331" i="10"/>
  <c r="R3326" i="10"/>
  <c r="R2946" i="10"/>
  <c r="R1806" i="10"/>
  <c r="R1996" i="10"/>
  <c r="R381" i="10"/>
  <c r="R571" i="10"/>
  <c r="Q2376" i="10"/>
  <c r="R1426" i="10"/>
  <c r="R3516" i="10"/>
  <c r="R1901" i="10"/>
  <c r="S191" i="10"/>
  <c r="R1616" i="10"/>
  <c r="R2186" i="10"/>
  <c r="R1046" i="10"/>
  <c r="S1141" i="10" l="1"/>
  <c r="R2471" i="10"/>
  <c r="R3421" i="10"/>
  <c r="S1616" i="10"/>
  <c r="R761" i="10"/>
  <c r="S571" i="10"/>
  <c r="S951" i="10"/>
  <c r="R3041" i="10"/>
  <c r="R2851" i="10"/>
  <c r="S2281" i="10"/>
  <c r="S1711" i="10"/>
  <c r="S1996" i="10"/>
  <c r="S2946" i="10"/>
  <c r="S3136" i="10"/>
  <c r="S3516" i="10"/>
  <c r="R1711" i="10"/>
  <c r="R2566" i="10"/>
  <c r="R2376" i="10"/>
  <c r="S2186" i="10"/>
  <c r="S1901" i="10"/>
  <c r="S1521" i="10"/>
  <c r="S1331" i="10"/>
  <c r="S286" i="10"/>
  <c r="S1236" i="10"/>
  <c r="S2661" i="10"/>
  <c r="S1046" i="10"/>
  <c r="S2851" i="10"/>
  <c r="S1806" i="10"/>
  <c r="S856" i="10"/>
  <c r="S666" i="10"/>
  <c r="S3326" i="10"/>
  <c r="S1426" i="10"/>
  <c r="S381" i="10"/>
  <c r="R2091" i="10"/>
  <c r="R2756" i="10"/>
  <c r="S2376" i="10" l="1"/>
  <c r="S2566" i="10"/>
  <c r="S2471" i="10"/>
  <c r="S761" i="10"/>
  <c r="S3421" i="10"/>
  <c r="S2756" i="10"/>
  <c r="S3041" i="10"/>
  <c r="S2091" i="10"/>
  <c r="N3231" i="10"/>
  <c r="E3231" i="10"/>
  <c r="F3231" i="10"/>
  <c r="M3231" i="10"/>
  <c r="C3231" i="10"/>
  <c r="D3231" i="10"/>
  <c r="G3231" i="10"/>
  <c r="H3231" i="10"/>
  <c r="K3231" i="10"/>
  <c r="L3231" i="10"/>
  <c r="J3231" i="10" l="1"/>
  <c r="I3231" i="10"/>
  <c r="O3231" i="10" l="1"/>
  <c r="P3231" i="10" l="1"/>
  <c r="Q3231" i="10" l="1"/>
  <c r="R3231" i="10" l="1"/>
  <c r="S323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<sst xmlns="http://schemas.openxmlformats.org/spreadsheetml/2006/main" count="525" uniqueCount="220">
  <si>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</si>
  <si>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</si>
  <si>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</si>
  <si>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</si>
  <si>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</si>
  <si>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</si>
  <si>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</si>
  <si>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</si>
  <si>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</si>
  <si>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</si>
  <si>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</si>
  <si>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</si>
  <si>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</si>
  <si>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</si>
  <si>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</si>
  <si>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</si>
  <si>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</si>
  <si>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</si>
  <si>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</si>
  <si>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</si>
  <si>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</si>
  <si>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</si>
  <si>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</si>
  <si>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</si>
  <si>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</si>
  <si>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</si>
  <si>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</si>
  <si>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</si>
  <si>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</si>
  <si>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</si>
  <si>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</si>
  <si>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</si>
  <si>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</si>
  <si>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</si>
  <si>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</si>
  <si>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</si>
  <si>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</si>
  <si>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</si>
  <si>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</si>
  <si>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</si>
  <si>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</si>
  <si>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</si>
  <si>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</si>
  <si>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</si>
  <si>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</si>
  <si>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</si>
  <si>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</si>
  <si>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</si>
  <si>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</si>
  <si>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</si>
  <si>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</si>
  <si>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</si>
  <si>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</si>
  <si>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</si>
  <si>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</si>
  <si>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</si>
  <si>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</si>
  <si>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</si>
  <si>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</si>
  <si>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</si>
  <si>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</si>
  <si>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</si>
  <si>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</si>
  <si>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</si>
  <si>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</si>
  <si>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</si>
  <si>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</si>
  <si>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</si>
  <si>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</si>
  <si>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</si>
  <si>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</si>
  <si>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</si>
  <si>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</si>
  <si>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</si>
  <si>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</si>
  <si>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</si>
  <si>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</si>
  <si>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</si>
  <si>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</si>
  <si>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</si>
  <si>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</si>
  <si>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</si>
  <si>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</si>
  <si>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</si>
  <si>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</si>
  <si>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</si>
  <si>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</si>
  <si>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</si>
  <si>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</si>
  <si>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</si>
  <si>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</si>
  <si>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</si>
  <si>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</si>
  <si>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</si>
  <si>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</si>
  <si>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</si>
  <si>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</si>
  <si>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</si>
  <si>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</si>
  <si>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</si>
  <si>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</si>
  <si>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</si>
  <si>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</si>
  <si>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</si>
  <si>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</si>
  <si>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</si>
  <si>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</si>
  <si>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</si>
  <si>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</si>
  <si>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</si>
  <si>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</si>
  <si>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</si>
  <si>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</si>
  <si>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</si>
  <si>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</si>
  <si>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</si>
  <si>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</si>
  <si>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</si>
  <si>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</si>
  <si>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</si>
  <si>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</si>
  <si>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</si>
  <si>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</si>
  <si>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</si>
  <si>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</si>
  <si>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</si>
  <si>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</si>
  <si>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</si>
  <si>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</si>
  <si>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</si>
  <si>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</si>
  <si>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</si>
  <si>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</si>
  <si>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</si>
  <si>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</si>
  <si>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</si>
  <si>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</si>
  <si>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</si>
  <si>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</si>
  <si>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</si>
  <si>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</si>
  <si>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</si>
  <si>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</si>
  <si>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</si>
  <si>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</si>
  <si>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</si>
  <si>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</si>
  <si>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</si>
  <si>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</si>
  <si>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</si>
  <si>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</si>
  <si>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</si>
  <si>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</si>
  <si>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</si>
  <si>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</si>
  <si>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</si>
  <si>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</si>
  <si>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</si>
  <si>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</si>
  <si>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</si>
  <si>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</si>
  <si>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</si>
  <si>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</si>
  <si>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</si>
  <si>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</si>
  <si>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</si>
  <si>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</si>
  <si>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</si>
  <si>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</si>
  <si>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</si>
  <si>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</si>
  <si>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</si>
  <si>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</si>
  <si>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</si>
  <si>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</si>
  <si>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</si>
  <si>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</si>
  <si>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</si>
  <si>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</si>
  <si>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</si>
  <si>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</si>
  <si>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</si>
  <si>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</si>
  <si>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</si>
  <si>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</si>
  <si>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</si>
  <si>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</si>
  <si>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</si>
  <si>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</si>
  <si>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</si>
  <si>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</si>
  <si>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</si>
  <si>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</si>
  <si>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</si>
  <si>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</si>
  <si>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</si>
  <si>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</si>
  <si>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</si>
  <si>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</si>
  <si>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</si>
  <si>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</si>
  <si>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</si>
  <si>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</si>
  <si>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</si>
  <si>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</si>
  <si>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</si>
  <si>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</si>
  <si>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</si>
  <si>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</si>
  <si>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</si>
  <si>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</si>
  <si>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</si>
  <si>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</si>
  <si>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</si>
  <si>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</si>
  <si>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</si>
  <si>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</si>
  <si>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</si>
  <si>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</si>
  <si>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 Geiger GmbH und Hermann Geiger Stiftung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</si>
</sst>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10001115</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71"/>
  <sheetViews>
    <sheetView showGridLines="0" zoomScale="25" zoomScaleNormal="25" workbookViewId="0">
      <selection activeCell="C1" sqref="C1:S65"/>
    </sheetView>
  </sheetViews>
  <sheetFormatPr baseColWidth="10" defaultColWidth="11.42578125" defaultRowHeight="15.75"/>
  <cols>
    <col min="1" max="1" width="6.28515625" style="45" customWidth="1"/>
    <col min="2" max="2" width="87.7109375" style="107" customWidth="1"/>
    <col min="3" max="19" width="19.140625" style="45" customWidth="1"/>
    <col min="20" max="21" width="11.42578125" style="45"/>
    <col min="22" max="22" width="14" style="45" bestFit="1" customWidth="1"/>
    <col min="23" max="16384" width="11.42578125" style="45"/>
  </cols>
  <sheetData>
    <row r="1" spans="1:22"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2" ht="18.75" customHeight="1">
      <c r="A2" s="84" t="s">
        <v>20</v>
      </c>
      <c r="B2" s="100" t="s">
        <v>0</v>
      </c>
      <c r="C2" s="48"/>
      <c r="D2" s="48"/>
      <c r="E2" s="48"/>
      <c r="F2" s="48"/>
      <c r="G2" s="48"/>
      <c r="H2" s="48"/>
      <c r="I2" s="48"/>
      <c r="J2" s="48"/>
      <c r="K2" s="48"/>
      <c r="L2" s="48"/>
      <c r="M2" s="48"/>
      <c r="N2" s="48"/>
      <c r="O2" s="48"/>
      <c r="P2" s="48"/>
      <c r="Q2" s="48"/>
      <c r="R2" s="48"/>
      <c r="S2" s="48"/>
    </row>
    <row r="3" spans="1:22" ht="18.75" customHeight="1">
      <c r="A3" s="92">
        <v>1</v>
      </c>
      <c r="B3" s="96" t="s">
        <v>59</v>
      </c>
      <c r="C3" s="26">
        <v>4941.3999999999996</v>
      </c>
      <c r="D3" s="26">
        <v>5352.4</v>
      </c>
      <c r="E3" s="26">
        <v>5140</v>
      </c>
      <c r="F3" s="26">
        <v>4958</v>
      </c>
      <c r="G3" s="26">
        <v>7097</v>
      </c>
      <c r="H3" s="26">
        <v>3211</v>
      </c>
      <c r="I3" s="26">
        <v>3362.7</v>
      </c>
      <c r="J3" s="26">
        <v>2374.1</v>
      </c>
      <c r="K3" s="26">
        <v>2195.8000000000002</v>
      </c>
      <c r="L3" s="26">
        <v>2297.3000000000002</v>
      </c>
      <c r="M3" s="26">
        <v>2272.9</v>
      </c>
      <c r="N3" s="26">
        <v>2226.6999999999998</v>
      </c>
      <c r="O3" s="26">
        <v>1413.4874642550512</v>
      </c>
      <c r="P3" s="26">
        <v>2255.6135879768985</v>
      </c>
      <c r="Q3" s="26">
        <v>2730.2548650477843</v>
      </c>
      <c r="R3" s="26">
        <v>3312.6635195043214</v>
      </c>
      <c r="S3" s="26">
        <v>3941.0787599757273</v>
      </c>
    </row>
    <row r="4" spans="1:22" ht="18.75" customHeight="1">
      <c r="A4" s="92">
        <v>2</v>
      </c>
      <c r="B4" s="96" t="s">
        <v>31</v>
      </c>
      <c r="C4" s="26">
        <v>2.745222222222222</v>
      </c>
      <c r="D4" s="26">
        <v>2.9735555555555555</v>
      </c>
      <c r="E4" s="26">
        <v>2.8555555555555556</v>
      </c>
      <c r="F4" s="26">
        <v>2.7544444444444443</v>
      </c>
      <c r="G4" s="26">
        <v>3.9427777777777777</v>
      </c>
      <c r="H4" s="26">
        <v>1.7838888888888889</v>
      </c>
      <c r="I4" s="26">
        <v>1.8681666666666665</v>
      </c>
      <c r="J4" s="26">
        <v>1.3189444444444445</v>
      </c>
      <c r="K4" s="26">
        <v>1.219888888888889</v>
      </c>
      <c r="L4" s="26">
        <v>1.2762777777777778</v>
      </c>
      <c r="M4" s="26">
        <v>1.2627222222222223</v>
      </c>
      <c r="N4" s="26">
        <v>1.2370555555555554</v>
      </c>
      <c r="O4" s="26">
        <v>0.86083280405301543</v>
      </c>
      <c r="P4" s="26">
        <v>1.377053472513369</v>
      </c>
      <c r="Q4" s="26">
        <v>1.7301995342508139</v>
      </c>
      <c r="R4" s="26">
        <v>2.0665399373077489</v>
      </c>
      <c r="S4" s="26">
        <v>2.4585644167035103</v>
      </c>
    </row>
    <row r="5" spans="1:22" ht="18.75" customHeight="1">
      <c r="A5" s="93" t="s">
        <v>2</v>
      </c>
      <c r="B5" s="101" t="s">
        <v>1</v>
      </c>
      <c r="C5" s="48"/>
      <c r="D5" s="48"/>
      <c r="E5" s="48"/>
      <c r="F5" s="48"/>
      <c r="G5" s="48"/>
      <c r="H5" s="48"/>
      <c r="I5" s="48"/>
      <c r="J5" s="48"/>
      <c r="K5" s="48"/>
      <c r="L5" s="48"/>
      <c r="M5" s="48"/>
      <c r="N5" s="48"/>
      <c r="O5" s="48"/>
      <c r="P5" s="48"/>
      <c r="Q5" s="48"/>
      <c r="R5" s="48"/>
      <c r="S5" s="48"/>
    </row>
    <row r="6" spans="1:22" ht="18.75" customHeight="1">
      <c r="A6" s="94">
        <v>1</v>
      </c>
      <c r="B6" s="102" t="s">
        <v>158</v>
      </c>
      <c r="C6" s="27">
        <v>1698270.86</v>
      </c>
      <c r="D6" s="27">
        <v>1800787.68</v>
      </c>
      <c r="E6" s="27">
        <v>1950393.66</v>
      </c>
      <c r="F6" s="27">
        <v>2254079.25</v>
      </c>
      <c r="G6" s="27">
        <v>2433877.96</v>
      </c>
      <c r="H6" s="27">
        <v>2827058.49</v>
      </c>
      <c r="I6" s="27">
        <v>3038598.71</v>
      </c>
      <c r="J6" s="27">
        <v>2994084.63</v>
      </c>
      <c r="K6" s="27">
        <v>3388465.93</v>
      </c>
      <c r="L6" s="27">
        <v>2250960.6</v>
      </c>
      <c r="M6" s="27">
        <v>2527517.92</v>
      </c>
      <c r="N6" s="27">
        <v>2388053.61</v>
      </c>
      <c r="O6" s="27">
        <v>2252582.42</v>
      </c>
      <c r="P6" s="27">
        <v>2702259.06</v>
      </c>
      <c r="Q6" s="27">
        <v>2756845.5199999996</v>
      </c>
      <c r="R6" s="27">
        <v>2642624.09</v>
      </c>
      <c r="S6" s="27">
        <v>2672892.0836721575</v>
      </c>
    </row>
    <row r="7" spans="1:22" ht="18.75" customHeight="1">
      <c r="A7" s="95" t="s">
        <v>75</v>
      </c>
      <c r="B7" s="102" t="s">
        <v>159</v>
      </c>
      <c r="C7" s="27">
        <v>605016.68000000005</v>
      </c>
      <c r="D7" s="27">
        <v>671911.91</v>
      </c>
      <c r="E7" s="27">
        <v>715105.05999999994</v>
      </c>
      <c r="F7" s="27">
        <v>949951.80999999994</v>
      </c>
      <c r="G7" s="27">
        <v>1007881.37</v>
      </c>
      <c r="H7" s="27">
        <v>1326471.47</v>
      </c>
      <c r="I7" s="27">
        <v>1536870.00407</v>
      </c>
      <c r="J7" s="27">
        <v>1337782.04</v>
      </c>
      <c r="K7" s="27">
        <v>1364049.8991999999</v>
      </c>
      <c r="L7" s="27">
        <v>1324986.2</v>
      </c>
      <c r="M7" s="27">
        <v>1409577.9199999997</v>
      </c>
      <c r="N7" s="27">
        <v>1522301.5299999998</v>
      </c>
      <c r="O7" s="27">
        <v>1516323.35</v>
      </c>
      <c r="P7" s="27">
        <v>1561797.62</v>
      </c>
      <c r="Q7" s="27">
        <v>1548258.4300000004</v>
      </c>
      <c r="R7" s="27">
        <v>1516980.1700000002</v>
      </c>
      <c r="S7" s="27">
        <v>1525162.06</v>
      </c>
    </row>
    <row r="8" spans="1:22" ht="18.75" customHeight="1">
      <c r="A8" s="95" t="s">
        <v>89</v>
      </c>
      <c r="B8" s="102" t="s">
        <v>160</v>
      </c>
      <c r="C8" s="27">
        <v>55044</v>
      </c>
      <c r="D8" s="27">
        <v>58856.86</v>
      </c>
      <c r="E8" s="27">
        <v>39127.86</v>
      </c>
      <c r="F8" s="27">
        <v>59530.2</v>
      </c>
      <c r="G8" s="27">
        <v>35651.93</v>
      </c>
      <c r="H8" s="27">
        <v>71532.53</v>
      </c>
      <c r="I8" s="27">
        <v>64424.92</v>
      </c>
      <c r="J8" s="27">
        <v>62582.12</v>
      </c>
      <c r="K8" s="27">
        <v>56497.91</v>
      </c>
      <c r="L8" s="27">
        <v>56334.07</v>
      </c>
      <c r="M8" s="27">
        <v>57153</v>
      </c>
      <c r="N8" s="27">
        <v>56120.609999999993</v>
      </c>
      <c r="O8" s="27">
        <v>55747.66</v>
      </c>
      <c r="P8" s="27">
        <v>55156.850000000006</v>
      </c>
      <c r="Q8" s="27">
        <v>55864.670000000006</v>
      </c>
      <c r="R8" s="27">
        <v>56199.81</v>
      </c>
      <c r="S8" s="27">
        <v>51478.36</v>
      </c>
    </row>
    <row r="9" spans="1:22" ht="31.5" customHeight="1">
      <c r="A9" s="95" t="s">
        <v>100</v>
      </c>
      <c r="B9" s="102" t="s">
        <v>87</v>
      </c>
      <c r="C9" s="27">
        <v>1093254.1800000002</v>
      </c>
      <c r="D9" s="27">
        <v>1128875.77</v>
      </c>
      <c r="E9" s="27">
        <v>1235288.6000000001</v>
      </c>
      <c r="F9" s="27">
        <v>1304127.44</v>
      </c>
      <c r="G9" s="27">
        <v>1425996.5899999999</v>
      </c>
      <c r="H9" s="27">
        <v>1500587.0200000003</v>
      </c>
      <c r="I9" s="27">
        <v>1501728.7059299999</v>
      </c>
      <c r="J9" s="27">
        <v>1656302.5899999999</v>
      </c>
      <c r="K9" s="27">
        <v>2024416.0308000003</v>
      </c>
      <c r="L9" s="27">
        <v>925974.40000000014</v>
      </c>
      <c r="M9" s="27">
        <v>1117940.0000000002</v>
      </c>
      <c r="N9" s="27">
        <v>865752.08000000007</v>
      </c>
      <c r="O9" s="27">
        <v>736259.06999999983</v>
      </c>
      <c r="P9" s="27">
        <v>1140461.44</v>
      </c>
      <c r="Q9" s="27">
        <v>1208587.0899999992</v>
      </c>
      <c r="R9" s="27">
        <v>1125643.9199999997</v>
      </c>
      <c r="S9" s="27">
        <v>1147730.0236721574</v>
      </c>
    </row>
    <row r="10" spans="1:22"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2" ht="18.75" customHeight="1">
      <c r="A11" s="92">
        <v>3</v>
      </c>
      <c r="B11" s="96"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22" ht="18.75" customHeight="1">
      <c r="A12" s="93" t="s">
        <v>3</v>
      </c>
      <c r="B12" s="101" t="s">
        <v>5</v>
      </c>
      <c r="C12" s="48"/>
      <c r="D12" s="48"/>
      <c r="E12" s="48"/>
      <c r="F12" s="48"/>
      <c r="G12" s="48"/>
      <c r="H12" s="48"/>
      <c r="I12" s="48"/>
      <c r="J12" s="48"/>
      <c r="K12" s="48"/>
      <c r="L12" s="48"/>
      <c r="M12" s="48"/>
      <c r="N12" s="48"/>
      <c r="O12" s="48"/>
      <c r="P12" s="48"/>
      <c r="Q12" s="48"/>
      <c r="R12" s="48"/>
      <c r="S12" s="48"/>
    </row>
    <row r="13" spans="1:22" ht="18.75" customHeight="1">
      <c r="A13" s="92">
        <v>1</v>
      </c>
      <c r="B13" s="96" t="s">
        <v>37</v>
      </c>
      <c r="C13" s="27">
        <v>521101.90999999992</v>
      </c>
      <c r="D13" s="27">
        <v>450184.57719999994</v>
      </c>
      <c r="E13" s="27">
        <v>519145.17856001086</v>
      </c>
      <c r="F13" s="27">
        <v>579831.42879999988</v>
      </c>
      <c r="G13" s="27">
        <v>720783.63007999992</v>
      </c>
      <c r="H13" s="27">
        <v>910793.34812891099</v>
      </c>
      <c r="I13" s="27">
        <v>524648.06559999962</v>
      </c>
      <c r="J13" s="27">
        <v>530704.91</v>
      </c>
      <c r="K13" s="27">
        <v>1018746.9161372429</v>
      </c>
      <c r="L13" s="27">
        <v>379016.4503742985</v>
      </c>
      <c r="M13" s="27">
        <v>531122.87922234565</v>
      </c>
      <c r="N13" s="27">
        <v>387837.8720987697</v>
      </c>
      <c r="O13" s="27">
        <v>369942.67179283488</v>
      </c>
      <c r="P13" s="27">
        <v>489268.92500894802</v>
      </c>
      <c r="Q13" s="27">
        <v>493626.51222480903</v>
      </c>
      <c r="R13" s="27">
        <v>237092.68980426932</v>
      </c>
      <c r="S13" s="27">
        <v>228291.15244191172</v>
      </c>
    </row>
    <row r="14" spans="1:22" ht="30">
      <c r="A14" s="95" t="s">
        <v>75</v>
      </c>
      <c r="B14" s="96" t="s">
        <v>80</v>
      </c>
      <c r="C14" s="27">
        <v>122439.71</v>
      </c>
      <c r="D14" s="27">
        <v>105746.52</v>
      </c>
      <c r="E14" s="27">
        <v>96740.37</v>
      </c>
      <c r="F14" s="27">
        <v>98985.823760054787</v>
      </c>
      <c r="G14" s="27">
        <v>105825.69479999998</v>
      </c>
      <c r="H14" s="27">
        <v>96360.11</v>
      </c>
      <c r="I14" s="27">
        <v>112498.38959999999</v>
      </c>
      <c r="J14" s="27">
        <v>124340.3701</v>
      </c>
      <c r="K14" s="27">
        <v>131964.37956000003</v>
      </c>
      <c r="L14" s="27">
        <v>124599.85</v>
      </c>
      <c r="M14" s="27">
        <v>132568.4112</v>
      </c>
      <c r="N14" s="27">
        <v>188010.236</v>
      </c>
      <c r="O14" s="27">
        <v>186550.68</v>
      </c>
      <c r="P14" s="27">
        <v>195599.4</v>
      </c>
      <c r="Q14" s="27">
        <v>191679.16</v>
      </c>
      <c r="R14" s="27">
        <v>155438.79</v>
      </c>
      <c r="S14" s="27">
        <v>144142.74</v>
      </c>
      <c r="V14" s="120"/>
    </row>
    <row r="15" spans="1:22" ht="18.75" customHeight="1">
      <c r="A15" s="95" t="s">
        <v>89</v>
      </c>
      <c r="B15" s="96" t="s">
        <v>90</v>
      </c>
      <c r="C15" s="27">
        <v>0</v>
      </c>
      <c r="D15" s="27">
        <v>0</v>
      </c>
      <c r="E15" s="27">
        <v>17653.606556010927</v>
      </c>
      <c r="F15" s="27">
        <v>1730.0910000000003</v>
      </c>
      <c r="G15" s="27">
        <v>1063.9968000000001</v>
      </c>
      <c r="H15" s="27">
        <v>1384.07</v>
      </c>
      <c r="I15" s="27">
        <v>7658.9456000000009</v>
      </c>
      <c r="J15" s="27">
        <v>19057.37</v>
      </c>
      <c r="K15" s="27">
        <v>42297.916137242886</v>
      </c>
      <c r="L15" s="27">
        <v>33714.71037429852</v>
      </c>
      <c r="M15" s="27">
        <v>25685.079222345554</v>
      </c>
      <c r="N15" s="27">
        <v>32634.312098769889</v>
      </c>
      <c r="O15" s="27">
        <v>17800.191792834896</v>
      </c>
      <c r="P15" s="27">
        <v>16033.765008947896</v>
      </c>
      <c r="Q15" s="27">
        <v>7840.7822248090288</v>
      </c>
      <c r="R15" s="27">
        <v>11666.889804269511</v>
      </c>
      <c r="S15" s="27">
        <v>10662.051941912006</v>
      </c>
    </row>
    <row r="16" spans="1:22"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76081.289999999994</v>
      </c>
      <c r="D17" s="27">
        <v>89868.12</v>
      </c>
      <c r="E17" s="27">
        <v>95737.29</v>
      </c>
      <c r="F17" s="27">
        <v>109042.33</v>
      </c>
      <c r="G17" s="27">
        <v>128848.2</v>
      </c>
      <c r="H17" s="27">
        <v>58994.22</v>
      </c>
      <c r="I17" s="27">
        <v>110827.29999999999</v>
      </c>
      <c r="J17" s="27">
        <v>105693.48</v>
      </c>
      <c r="K17" s="27">
        <v>111094.98</v>
      </c>
      <c r="L17" s="27">
        <v>121454.72</v>
      </c>
      <c r="M17" s="27">
        <v>106055.92</v>
      </c>
      <c r="N17" s="27">
        <v>112786.59</v>
      </c>
      <c r="O17" s="27">
        <v>65709.22</v>
      </c>
      <c r="P17" s="27">
        <v>108361.46</v>
      </c>
      <c r="Q17" s="27">
        <v>137594.01</v>
      </c>
      <c r="R17" s="27">
        <v>166642.23999999999</v>
      </c>
      <c r="S17" s="27">
        <v>201823.00197674011</v>
      </c>
    </row>
    <row r="18" spans="1:19" ht="18.75" customHeight="1">
      <c r="A18" s="97">
        <v>2</v>
      </c>
      <c r="B18" s="96" t="s">
        <v>38</v>
      </c>
      <c r="C18" s="27">
        <v>9344.7099999999991</v>
      </c>
      <c r="D18" s="27">
        <v>66953.61</v>
      </c>
      <c r="E18" s="27">
        <v>36524.350000000006</v>
      </c>
      <c r="F18" s="27">
        <v>28815.06</v>
      </c>
      <c r="G18" s="27">
        <v>43398.3</v>
      </c>
      <c r="H18" s="27">
        <v>122681.727847</v>
      </c>
      <c r="I18" s="27">
        <v>69390.84</v>
      </c>
      <c r="J18" s="27">
        <v>130576.18</v>
      </c>
      <c r="K18" s="27">
        <v>58375.27999999997</v>
      </c>
      <c r="L18" s="27">
        <v>22688.51</v>
      </c>
      <c r="M18" s="27">
        <v>200519.38</v>
      </c>
      <c r="N18" s="27">
        <v>205844.14</v>
      </c>
      <c r="O18" s="27">
        <v>227718.59999999998</v>
      </c>
      <c r="P18" s="27">
        <v>230334.77000000002</v>
      </c>
      <c r="Q18" s="27">
        <v>222915.18</v>
      </c>
      <c r="R18" s="27">
        <v>233874.19</v>
      </c>
      <c r="S18" s="27">
        <v>245567.8995</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140422.11000000007</v>
      </c>
      <c r="D21" s="27">
        <v>148199.32999999993</v>
      </c>
      <c r="E21" s="27">
        <v>124801.5700000002</v>
      </c>
      <c r="F21" s="27">
        <v>122862</v>
      </c>
      <c r="G21" s="27">
        <v>146268.35000000009</v>
      </c>
      <c r="H21" s="27">
        <v>124903.995761</v>
      </c>
      <c r="I21" s="27">
        <v>317716.9300000004</v>
      </c>
      <c r="J21" s="27">
        <v>339643.62600000057</v>
      </c>
      <c r="K21" s="27">
        <v>314597.62</v>
      </c>
      <c r="L21" s="27">
        <v>288156.04000000004</v>
      </c>
      <c r="M21" s="27">
        <v>177340.65</v>
      </c>
      <c r="N21" s="27">
        <v>164525.16999999998</v>
      </c>
      <c r="O21" s="27">
        <v>168584.69</v>
      </c>
      <c r="P21" s="27">
        <v>198948.90000000002</v>
      </c>
      <c r="Q21" s="27">
        <v>201559.63</v>
      </c>
      <c r="R21" s="27">
        <v>188748.16999999998</v>
      </c>
      <c r="S21" s="27">
        <v>195153.9</v>
      </c>
    </row>
    <row r="22" spans="1:19" ht="18.75" customHeight="1">
      <c r="A22" s="95" t="s">
        <v>99</v>
      </c>
      <c r="B22" s="96" t="s">
        <v>57</v>
      </c>
      <c r="C22" s="27">
        <v>55044</v>
      </c>
      <c r="D22" s="27">
        <v>58856.86</v>
      </c>
      <c r="E22" s="27">
        <v>39127.86</v>
      </c>
      <c r="F22" s="27">
        <v>59530.2</v>
      </c>
      <c r="G22" s="27">
        <v>35651.93</v>
      </c>
      <c r="H22" s="27">
        <v>71532.53</v>
      </c>
      <c r="I22" s="27">
        <v>66760.009999999995</v>
      </c>
      <c r="J22" s="27">
        <v>62292.76</v>
      </c>
      <c r="K22" s="27">
        <v>56497.89</v>
      </c>
      <c r="L22" s="27">
        <v>56334.080000000002</v>
      </c>
      <c r="M22" s="27">
        <v>57153.01</v>
      </c>
      <c r="N22" s="27">
        <v>56120.57</v>
      </c>
      <c r="O22" s="27">
        <v>55747.66</v>
      </c>
      <c r="P22" s="27">
        <v>55156.86</v>
      </c>
      <c r="Q22" s="27">
        <v>55864.67</v>
      </c>
      <c r="R22" s="27">
        <v>56199.81</v>
      </c>
      <c r="S22" s="27">
        <v>51478.36</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59377.75</v>
      </c>
      <c r="D24" s="27">
        <v>71312.3</v>
      </c>
      <c r="E24" s="27">
        <v>71091.210000000006</v>
      </c>
      <c r="F24" s="27">
        <v>63600.68</v>
      </c>
      <c r="G24" s="27">
        <v>58076.07</v>
      </c>
      <c r="H24" s="27">
        <v>1885.3008</v>
      </c>
      <c r="I24" s="27">
        <v>57452.72</v>
      </c>
      <c r="J24" s="27">
        <v>60028.43</v>
      </c>
      <c r="K24" s="27">
        <v>61376.69</v>
      </c>
      <c r="L24" s="27">
        <v>76198.52</v>
      </c>
      <c r="M24" s="27">
        <v>71291.73</v>
      </c>
      <c r="N24" s="27">
        <v>88528.07</v>
      </c>
      <c r="O24" s="27">
        <v>105048.35</v>
      </c>
      <c r="P24" s="27">
        <v>116747.43</v>
      </c>
      <c r="Q24" s="27">
        <v>137039.51</v>
      </c>
      <c r="R24" s="27">
        <v>175543.87</v>
      </c>
      <c r="S24" s="27">
        <v>156291.69</v>
      </c>
    </row>
    <row r="25" spans="1:19" ht="18.75" customHeight="1">
      <c r="A25" s="92">
        <v>5</v>
      </c>
      <c r="B25" s="96" t="s">
        <v>42</v>
      </c>
      <c r="C25" s="27">
        <v>1575.72</v>
      </c>
      <c r="D25" s="27">
        <v>1754.09</v>
      </c>
      <c r="E25" s="27">
        <v>2412.15</v>
      </c>
      <c r="F25" s="27">
        <v>1494.52</v>
      </c>
      <c r="G25" s="27">
        <v>642.46</v>
      </c>
      <c r="H25" s="27">
        <v>55.71</v>
      </c>
      <c r="I25" s="27">
        <v>705.1</v>
      </c>
      <c r="J25" s="27">
        <v>18139.490000000002</v>
      </c>
      <c r="K25" s="27">
        <v>36.82</v>
      </c>
      <c r="L25" s="27">
        <v>407</v>
      </c>
      <c r="M25" s="27">
        <v>25</v>
      </c>
      <c r="N25" s="27">
        <v>25</v>
      </c>
      <c r="O25" s="27">
        <v>25</v>
      </c>
      <c r="P25" s="27">
        <v>25</v>
      </c>
      <c r="Q25" s="27">
        <v>25</v>
      </c>
      <c r="R25" s="27">
        <v>25</v>
      </c>
      <c r="S25" s="27">
        <v>25</v>
      </c>
    </row>
    <row r="26" spans="1:19" ht="18.75" customHeight="1">
      <c r="A26" s="92">
        <v>6</v>
      </c>
      <c r="B26" s="96" t="s">
        <v>43</v>
      </c>
      <c r="C26" s="27">
        <v>11044.7</v>
      </c>
      <c r="D26" s="27">
        <v>16708.72</v>
      </c>
      <c r="E26" s="27">
        <v>14183.39</v>
      </c>
      <c r="F26" s="27">
        <v>3592.85</v>
      </c>
      <c r="G26" s="27">
        <v>9810.01</v>
      </c>
      <c r="H26" s="27">
        <v>1505.42323812</v>
      </c>
      <c r="I26" s="27">
        <v>456.03</v>
      </c>
      <c r="J26" s="27">
        <v>12818.39</v>
      </c>
      <c r="K26" s="27">
        <v>741.68000000000006</v>
      </c>
      <c r="L26" s="27">
        <v>10438.16</v>
      </c>
      <c r="M26" s="27">
        <v>11498</v>
      </c>
      <c r="N26" s="27">
        <v>11427.3</v>
      </c>
      <c r="O26" s="27">
        <v>10942.9</v>
      </c>
      <c r="P26" s="27">
        <v>8269.0499999999993</v>
      </c>
      <c r="Q26" s="27">
        <v>10568.55</v>
      </c>
      <c r="R26" s="27">
        <v>11432.91</v>
      </c>
      <c r="S26" s="27">
        <v>11000.73</v>
      </c>
    </row>
    <row r="27" spans="1:19" ht="18.75" customHeight="1">
      <c r="A27" s="92">
        <v>7</v>
      </c>
      <c r="B27" s="96" t="s">
        <v>60</v>
      </c>
      <c r="C27" s="27">
        <v>9720.6</v>
      </c>
      <c r="D27" s="27">
        <v>14839.5</v>
      </c>
      <c r="E27" s="27">
        <v>11609.6</v>
      </c>
      <c r="F27" s="27">
        <v>26938.66</v>
      </c>
      <c r="G27" s="27">
        <v>16688.73</v>
      </c>
      <c r="H27" s="27">
        <v>2248.1999999999998</v>
      </c>
      <c r="I27" s="27">
        <v>15515.88</v>
      </c>
      <c r="J27" s="27">
        <v>35503.99</v>
      </c>
      <c r="K27" s="27">
        <v>6306.08</v>
      </c>
      <c r="L27" s="27">
        <v>43339.14</v>
      </c>
      <c r="M27" s="27">
        <v>32236.23</v>
      </c>
      <c r="N27" s="27">
        <v>25338.65</v>
      </c>
      <c r="O27" s="27">
        <v>22288.61</v>
      </c>
      <c r="P27" s="27">
        <v>40003.339999999997</v>
      </c>
      <c r="Q27" s="27">
        <v>23666.69</v>
      </c>
      <c r="R27" s="27">
        <v>38428.959999999999</v>
      </c>
      <c r="S27" s="27">
        <v>31047.824999999997</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51133.500000000029</v>
      </c>
      <c r="D31" s="27">
        <v>52887.590000000026</v>
      </c>
      <c r="E31" s="27">
        <v>90380</v>
      </c>
      <c r="F31" s="27">
        <v>56327.660000000011</v>
      </c>
      <c r="G31" s="27">
        <v>56970.120000000024</v>
      </c>
      <c r="H31" s="27">
        <v>51859.34</v>
      </c>
      <c r="I31" s="27">
        <v>386278.71</v>
      </c>
      <c r="J31" s="27">
        <v>443220.5</v>
      </c>
      <c r="K31" s="27">
        <v>463914.18</v>
      </c>
      <c r="L31" s="27">
        <v>497887.81</v>
      </c>
      <c r="M31" s="27">
        <v>579088.02</v>
      </c>
      <c r="N31" s="27">
        <v>715948.74</v>
      </c>
      <c r="O31" s="27">
        <v>858029.57000000007</v>
      </c>
      <c r="P31" s="27">
        <v>894845.55</v>
      </c>
      <c r="Q31" s="27">
        <v>979093.90999999992</v>
      </c>
      <c r="R31" s="27">
        <v>1075929.2999999998</v>
      </c>
      <c r="S31" s="27">
        <v>1222919.2420450409</v>
      </c>
    </row>
    <row r="32" spans="1:19" s="50" customFormat="1" ht="18.75" customHeight="1">
      <c r="A32" s="65" t="s">
        <v>75</v>
      </c>
      <c r="B32" s="105" t="s">
        <v>168</v>
      </c>
      <c r="C32" s="27">
        <v>50000</v>
      </c>
      <c r="D32" s="27">
        <v>50000</v>
      </c>
      <c r="E32" s="27">
        <v>50000</v>
      </c>
      <c r="F32" s="27">
        <v>50000</v>
      </c>
      <c r="G32" s="27">
        <v>50000</v>
      </c>
      <c r="H32" s="27">
        <v>50000</v>
      </c>
      <c r="I32" s="27">
        <v>50000</v>
      </c>
      <c r="J32" s="27">
        <v>75000</v>
      </c>
      <c r="K32" s="27">
        <v>75000</v>
      </c>
      <c r="L32" s="27">
        <v>68750</v>
      </c>
      <c r="M32" s="27">
        <v>68750</v>
      </c>
      <c r="N32" s="27">
        <v>68750</v>
      </c>
      <c r="O32" s="27">
        <v>68750</v>
      </c>
      <c r="P32" s="27">
        <v>68750</v>
      </c>
      <c r="Q32" s="27">
        <v>68750</v>
      </c>
      <c r="R32" s="27">
        <v>68750</v>
      </c>
      <c r="S32" s="27">
        <v>68750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326720.93</v>
      </c>
      <c r="N33" s="27">
        <v>352720.93</v>
      </c>
      <c r="O33" s="27">
        <v>355720.93</v>
      </c>
      <c r="P33" s="27">
        <v>355720.93</v>
      </c>
      <c r="Q33" s="27">
        <v>355720.93</v>
      </c>
      <c r="R33" s="27">
        <v>355720.93</v>
      </c>
      <c r="S33" s="27">
        <v>355720.93</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-94111.559999999969</v>
      </c>
      <c r="D35" s="27">
        <v>-6190.5299999999697</v>
      </c>
      <c r="E35" s="27">
        <v>-11128.369999999995</v>
      </c>
      <c r="F35" s="27">
        <v>-31283.549999999988</v>
      </c>
      <c r="G35" s="27">
        <v>-8405.0699999999815</v>
      </c>
      <c r="H35" s="27">
        <v>-24979.750000000007</v>
      </c>
      <c r="I35" s="27">
        <v>268403.11000000004</v>
      </c>
      <c r="J35" s="27">
        <v>349301.73</v>
      </c>
      <c r="K35" s="27">
        <v>368220.5</v>
      </c>
      <c r="L35" s="27">
        <v>372751.96250000002</v>
      </c>
      <c r="M35" s="27">
        <v>136335.45250000001</v>
      </c>
      <c r="N35" s="27">
        <v>214601.4375</v>
      </c>
      <c r="O35" s="27">
        <v>375359.71750000003</v>
      </c>
      <c r="P35" s="27">
        <v>446143.92249999999</v>
      </c>
      <c r="Q35" s="27">
        <v>526665.77</v>
      </c>
      <c r="R35" s="27">
        <v>535040.3075</v>
      </c>
      <c r="S35" s="27">
        <v>651458.36844549072</v>
      </c>
    </row>
    <row r="36" spans="1:19" s="50" customFormat="1" ht="18.75" customHeight="1">
      <c r="A36" s="65" t="s">
        <v>102</v>
      </c>
      <c r="B36" s="105" t="s">
        <v>172</v>
      </c>
      <c r="C36" s="27">
        <v>95245.06</v>
      </c>
      <c r="D36" s="27">
        <v>9078.119999999999</v>
      </c>
      <c r="E36" s="27">
        <v>51508.37</v>
      </c>
      <c r="F36" s="27">
        <v>37611.21</v>
      </c>
      <c r="G36" s="27">
        <v>15375.189999999999</v>
      </c>
      <c r="H36" s="27">
        <v>26839.09</v>
      </c>
      <c r="I36" s="27">
        <v>67875.599999999991</v>
      </c>
      <c r="J36" s="27">
        <v>18918.77</v>
      </c>
      <c r="K36" s="27">
        <v>20693.68</v>
      </c>
      <c r="L36" s="27">
        <v>56385.849225278085</v>
      </c>
      <c r="M36" s="27">
        <v>47281.64</v>
      </c>
      <c r="N36" s="27">
        <v>79876.37</v>
      </c>
      <c r="O36" s="27">
        <v>58198.92</v>
      </c>
      <c r="P36" s="27">
        <v>224621.12487560764</v>
      </c>
      <c r="Q36" s="27">
        <v>27957.212704927049</v>
      </c>
      <c r="R36" s="27">
        <v>116418.06094549067</v>
      </c>
      <c r="S36" s="27">
        <v>146989.9435995502</v>
      </c>
    </row>
    <row r="37" spans="1:19" s="50" customFormat="1" ht="18.75" customHeight="1">
      <c r="A37" s="49">
        <v>2</v>
      </c>
      <c r="B37" s="105" t="s">
        <v>173</v>
      </c>
      <c r="C37" s="27">
        <v>380518</v>
      </c>
      <c r="D37" s="27">
        <v>368564</v>
      </c>
      <c r="E37" s="27">
        <v>359777</v>
      </c>
      <c r="F37" s="27">
        <v>333280</v>
      </c>
      <c r="G37" s="27">
        <v>337052</v>
      </c>
      <c r="H37" s="27">
        <v>375845</v>
      </c>
      <c r="I37" s="27">
        <v>298851</v>
      </c>
      <c r="J37" s="27">
        <v>276502.98</v>
      </c>
      <c r="K37" s="27">
        <v>468382.59</v>
      </c>
      <c r="L37" s="27">
        <v>275290.41000000003</v>
      </c>
      <c r="M37" s="27">
        <v>79763.09</v>
      </c>
      <c r="N37" s="27">
        <v>60909.99</v>
      </c>
      <c r="O37" s="27">
        <v>40534.400000000001</v>
      </c>
      <c r="P37" s="27">
        <v>43624.800000000003</v>
      </c>
      <c r="Q37" s="27">
        <v>43382.400000000001</v>
      </c>
      <c r="R37" s="27">
        <v>46649.8</v>
      </c>
      <c r="S37" s="27">
        <v>45016.100000000006</v>
      </c>
    </row>
    <row r="38" spans="1:19" s="50" customFormat="1" ht="18.75" customHeight="1">
      <c r="A38" s="49">
        <v>3</v>
      </c>
      <c r="B38" s="105" t="s">
        <v>174</v>
      </c>
      <c r="C38" s="27">
        <v>761974.96</v>
      </c>
      <c r="D38" s="27">
        <v>1058735.58</v>
      </c>
      <c r="E38" s="27">
        <v>704998.6</v>
      </c>
      <c r="F38" s="27">
        <v>884797.7</v>
      </c>
      <c r="G38" s="27">
        <v>724020.75</v>
      </c>
      <c r="H38" s="27">
        <v>461133.26</v>
      </c>
      <c r="I38" s="27">
        <v>10861.06</v>
      </c>
      <c r="J38" s="27">
        <v>934373.43</v>
      </c>
      <c r="K38" s="27">
        <v>944856.09</v>
      </c>
      <c r="L38" s="27">
        <v>1158799.19</v>
      </c>
      <c r="M38" s="27">
        <v>838980.31</v>
      </c>
      <c r="N38" s="27">
        <v>919861.59000000008</v>
      </c>
      <c r="O38" s="27">
        <v>774022.73999999987</v>
      </c>
      <c r="P38" s="27">
        <v>813328.5</v>
      </c>
      <c r="Q38" s="27">
        <v>1009102.3799999999</v>
      </c>
      <c r="R38" s="27">
        <v>1144059.75</v>
      </c>
      <c r="S38" s="27">
        <v>1076581.0649999999</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153114.54</v>
      </c>
      <c r="D42" s="27">
        <v>101845.98</v>
      </c>
      <c r="E42" s="27">
        <v>61965.53</v>
      </c>
      <c r="F42" s="27">
        <v>47836.53</v>
      </c>
      <c r="G42" s="27">
        <v>36227.480000000003</v>
      </c>
      <c r="H42" s="27">
        <v>5500.67</v>
      </c>
      <c r="I42" s="27">
        <v>6175.68</v>
      </c>
      <c r="J42" s="27">
        <v>58229.98</v>
      </c>
      <c r="K42" s="27">
        <v>300000</v>
      </c>
      <c r="L42" s="27">
        <v>500000</v>
      </c>
      <c r="M42" s="27">
        <v>500000</v>
      </c>
      <c r="N42" s="27">
        <v>486764</v>
      </c>
      <c r="O42" s="27">
        <v>460290</v>
      </c>
      <c r="P42" s="27">
        <v>431236.65</v>
      </c>
      <c r="Q42" s="27">
        <v>414159.39999999997</v>
      </c>
      <c r="R42" s="27">
        <v>669424.29</v>
      </c>
      <c r="S42" s="27">
        <v>541791.84499999997</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612099.13</v>
      </c>
      <c r="D45" s="27">
        <v>778066.11</v>
      </c>
      <c r="E45" s="27">
        <v>880537.74</v>
      </c>
      <c r="F45" s="27">
        <v>1165721.6000000001</v>
      </c>
      <c r="G45" s="27">
        <v>1150505.1600000001</v>
      </c>
      <c r="H45" s="27">
        <v>1318097.0599999998</v>
      </c>
      <c r="I45" s="27">
        <v>1848174.58</v>
      </c>
      <c r="J45" s="27">
        <v>1789878.59</v>
      </c>
      <c r="K45" s="27">
        <v>1779321.85</v>
      </c>
      <c r="L45" s="27">
        <v>1323031.56</v>
      </c>
      <c r="M45" s="27">
        <v>1363155.22</v>
      </c>
      <c r="N45" s="27">
        <v>1443611.0599999998</v>
      </c>
      <c r="O45" s="27">
        <v>1470467.5</v>
      </c>
      <c r="P45" s="27">
        <v>1485372.8899999997</v>
      </c>
      <c r="Q45" s="27">
        <v>1472332.99</v>
      </c>
      <c r="R45" s="27">
        <v>1440159.3699999999</v>
      </c>
      <c r="S45" s="27">
        <v>1449209.2430958676</v>
      </c>
    </row>
    <row r="46" spans="1:19" ht="39.950000000000003" customHeight="1">
      <c r="A46" s="111" t="s">
        <v>89</v>
      </c>
      <c r="B46" s="110" t="s">
        <v>188</v>
      </c>
      <c r="C46" s="27">
        <v>596899.06000000006</v>
      </c>
      <c r="D46" s="27">
        <v>664777.91</v>
      </c>
      <c r="E46" s="27">
        <v>710100.7</v>
      </c>
      <c r="F46" s="27">
        <v>946269.59</v>
      </c>
      <c r="G46" s="27">
        <v>1007940.34</v>
      </c>
      <c r="H46" s="27">
        <v>1326471.47</v>
      </c>
      <c r="I46" s="27">
        <v>1522892.15</v>
      </c>
      <c r="J46" s="27">
        <v>1292255.69</v>
      </c>
      <c r="K46" s="27">
        <v>1322980.98</v>
      </c>
      <c r="L46" s="27">
        <v>1299445.6599999999</v>
      </c>
      <c r="M46" s="27">
        <v>1351328.0799999998</v>
      </c>
      <c r="N46" s="27">
        <v>1461142.41</v>
      </c>
      <c r="O46" s="27">
        <v>1456185.07</v>
      </c>
      <c r="P46" s="27">
        <v>1483391.1</v>
      </c>
      <c r="Q46" s="27">
        <v>1472761.2200000002</v>
      </c>
      <c r="R46" s="27">
        <v>1435839.9300000002</v>
      </c>
      <c r="S46" s="27">
        <v>1444862.66</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12721.53407</v>
      </c>
      <c r="J50" s="27">
        <v>18615.43</v>
      </c>
      <c r="K50" s="27">
        <v>13901.789199999999</v>
      </c>
      <c r="L50" s="27">
        <v>15443.03</v>
      </c>
      <c r="M50" s="27">
        <v>25513.97</v>
      </c>
      <c r="N50" s="27">
        <v>26308.63</v>
      </c>
      <c r="O50" s="27">
        <v>25812.02</v>
      </c>
      <c r="P50" s="27">
        <v>21247.79</v>
      </c>
      <c r="Q50" s="27">
        <v>23845.84</v>
      </c>
      <c r="R50" s="27">
        <v>28913.73</v>
      </c>
      <c r="S50" s="27">
        <v>28367.49</v>
      </c>
    </row>
    <row r="51" spans="1:19" ht="39.950000000000003" customHeight="1">
      <c r="A51" s="115" t="s">
        <v>98</v>
      </c>
      <c r="B51" s="114" t="s">
        <v>178</v>
      </c>
      <c r="C51" s="27">
        <v>0</v>
      </c>
      <c r="D51" s="27">
        <v>0</v>
      </c>
      <c r="E51" s="27">
        <v>0</v>
      </c>
      <c r="F51" s="27">
        <v>0</v>
      </c>
      <c r="G51" s="27">
        <v>0</v>
      </c>
      <c r="H51" s="27">
        <v>0</v>
      </c>
      <c r="I51" s="27">
        <v>11407.022378</v>
      </c>
      <c r="J51" s="27">
        <v>17581.462433165874</v>
      </c>
      <c r="K51" s="27">
        <v>10003.790000000001</v>
      </c>
      <c r="L51" s="27">
        <v>14965.22</v>
      </c>
      <c r="M51" s="27">
        <v>25513.84</v>
      </c>
      <c r="N51" s="27">
        <v>26426.03</v>
      </c>
      <c r="O51" s="27">
        <v>26077.05</v>
      </c>
      <c r="P51" s="27">
        <v>21247.79</v>
      </c>
      <c r="Q51" s="27">
        <v>23708.76</v>
      </c>
      <c r="R51" s="27">
        <v>28913.73</v>
      </c>
      <c r="S51" s="27">
        <v>28367.49</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29117.43</v>
      </c>
      <c r="D54" s="27">
        <v>19961.1728</v>
      </c>
      <c r="E54" s="27">
        <v>14032.587996</v>
      </c>
      <c r="F54" s="27">
        <v>15417.2322</v>
      </c>
      <c r="G54" s="27">
        <v>10911.80672</v>
      </c>
      <c r="H54" s="27">
        <v>4747.2718710884856</v>
      </c>
      <c r="I54" s="27">
        <v>5442.4576219999999</v>
      </c>
      <c r="J54" s="27">
        <v>8977.0234333333319</v>
      </c>
      <c r="K54" s="27">
        <v>9669.18</v>
      </c>
      <c r="L54" s="27">
        <v>13064.32</v>
      </c>
      <c r="M54" s="27">
        <v>30036.14</v>
      </c>
      <c r="N54" s="27">
        <v>29831.45</v>
      </c>
      <c r="O54" s="27">
        <v>24315.09</v>
      </c>
      <c r="P54" s="27">
        <v>19506.25</v>
      </c>
      <c r="Q54" s="27">
        <v>15053.4</v>
      </c>
      <c r="R54" s="27">
        <v>17180.46</v>
      </c>
      <c r="S54" s="27">
        <v>16930.488760792123</v>
      </c>
    </row>
    <row r="55" spans="1:19" ht="39.950000000000003" customHeight="1">
      <c r="A55" s="113" t="s">
        <v>103</v>
      </c>
      <c r="B55" s="112" t="s">
        <v>192</v>
      </c>
      <c r="C55" s="27">
        <v>8117.62</v>
      </c>
      <c r="D55" s="27">
        <v>7134</v>
      </c>
      <c r="E55" s="27">
        <v>5004.3599999999997</v>
      </c>
      <c r="F55" s="27">
        <v>3682.22</v>
      </c>
      <c r="G55" s="27">
        <v>-58.97</v>
      </c>
      <c r="H55" s="27">
        <v>0</v>
      </c>
      <c r="I55" s="27">
        <v>1256.32</v>
      </c>
      <c r="J55" s="27">
        <v>8039.58</v>
      </c>
      <c r="K55" s="27">
        <v>9547.17</v>
      </c>
      <c r="L55" s="27">
        <v>13064.26</v>
      </c>
      <c r="M55" s="27">
        <v>30036.17</v>
      </c>
      <c r="N55" s="27">
        <v>36339.040000000001</v>
      </c>
      <c r="O55" s="27">
        <v>30973.87</v>
      </c>
      <c r="P55" s="27">
        <v>27829.86</v>
      </c>
      <c r="Q55" s="27">
        <v>23476.269999999997</v>
      </c>
      <c r="R55" s="27">
        <v>24900.1</v>
      </c>
      <c r="S55" s="27">
        <v>24537.809999999998</v>
      </c>
    </row>
    <row r="56" spans="1:19" ht="39.950000000000003" customHeight="1">
      <c r="A56" s="113" t="s">
        <v>145</v>
      </c>
      <c r="B56" s="112" t="s">
        <v>180</v>
      </c>
      <c r="C56" s="27">
        <v>0</v>
      </c>
      <c r="D56" s="27">
        <v>0</v>
      </c>
      <c r="E56" s="27">
        <v>0</v>
      </c>
      <c r="F56" s="27">
        <v>0</v>
      </c>
      <c r="G56" s="27">
        <v>0</v>
      </c>
      <c r="H56" s="27">
        <v>0</v>
      </c>
      <c r="I56" s="27">
        <v>0</v>
      </c>
      <c r="J56" s="27">
        <v>0</v>
      </c>
      <c r="K56" s="27">
        <v>0</v>
      </c>
      <c r="L56" s="27">
        <v>7900.76</v>
      </c>
      <c r="M56" s="27">
        <v>6885.84</v>
      </c>
      <c r="N56" s="27">
        <v>6658.84</v>
      </c>
      <c r="O56" s="27">
        <v>7658.18</v>
      </c>
      <c r="P56" s="27">
        <v>8297.86</v>
      </c>
      <c r="Q56" s="27">
        <v>8422.7199999999993</v>
      </c>
      <c r="R56" s="27">
        <v>7719.64</v>
      </c>
      <c r="S56" s="27">
        <v>7607.3212392078749</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18869.15413350079</v>
      </c>
      <c r="K60" s="27">
        <v>17005.72</v>
      </c>
      <c r="L60" s="27">
        <v>-3362.23</v>
      </c>
      <c r="M60" s="27">
        <v>2699.88</v>
      </c>
      <c r="N60" s="27">
        <v>-1907.03</v>
      </c>
      <c r="O60" s="27">
        <v>2607.71</v>
      </c>
      <c r="P60" s="27">
        <v>28980.73</v>
      </c>
      <c r="Q60" s="27">
        <v>27708.92</v>
      </c>
      <c r="R60" s="27">
        <v>26717.65</v>
      </c>
      <c r="S60" s="27">
        <v>27199.32</v>
      </c>
    </row>
    <row r="61" spans="1:19" ht="39.950000000000003" customHeight="1">
      <c r="A61" s="116" t="s">
        <v>152</v>
      </c>
      <c r="B61" s="117" t="s">
        <v>185</v>
      </c>
      <c r="C61" s="27">
        <v>0</v>
      </c>
      <c r="D61" s="27">
        <v>0</v>
      </c>
      <c r="E61" s="27">
        <v>0</v>
      </c>
      <c r="F61" s="27">
        <v>0</v>
      </c>
      <c r="G61" s="27">
        <v>0</v>
      </c>
      <c r="H61" s="27">
        <v>0</v>
      </c>
      <c r="I61" s="27">
        <v>0</v>
      </c>
      <c r="J61" s="27">
        <v>18871.34</v>
      </c>
      <c r="K61" s="27">
        <v>17007.689999999999</v>
      </c>
      <c r="L61" s="27">
        <v>-3362.32</v>
      </c>
      <c r="M61" s="27">
        <v>2699.7</v>
      </c>
      <c r="N61" s="27">
        <v>-1861.43</v>
      </c>
      <c r="O61" s="27">
        <v>2577.16</v>
      </c>
      <c r="P61" s="27">
        <v>28980.73</v>
      </c>
      <c r="Q61" s="27">
        <v>27708.99</v>
      </c>
      <c r="R61" s="27">
        <v>26717.65</v>
      </c>
      <c r="S61" s="27">
        <v>27199.32</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612.21</v>
      </c>
      <c r="L64" s="27">
        <v>395.56</v>
      </c>
      <c r="M64" s="27">
        <v>0</v>
      </c>
      <c r="N64" s="27">
        <v>408.65</v>
      </c>
      <c r="O64" s="27">
        <v>775.26</v>
      </c>
      <c r="P64" s="27">
        <v>348.14</v>
      </c>
      <c r="Q64" s="27">
        <v>466.26</v>
      </c>
      <c r="R64" s="27">
        <v>608.76</v>
      </c>
      <c r="S64" s="27">
        <v>194.78000000000003</v>
      </c>
    </row>
    <row r="65" spans="1:19" ht="39.950000000000003" customHeight="1">
      <c r="A65" s="118" t="s">
        <v>156</v>
      </c>
      <c r="B65" s="119" t="s">
        <v>184</v>
      </c>
      <c r="C65" s="27">
        <v>0</v>
      </c>
      <c r="D65" s="27">
        <v>0</v>
      </c>
      <c r="E65" s="27">
        <v>0</v>
      </c>
      <c r="F65" s="27">
        <v>0</v>
      </c>
      <c r="G65" s="27">
        <v>0</v>
      </c>
      <c r="H65" s="27">
        <v>0</v>
      </c>
      <c r="I65" s="27">
        <v>0</v>
      </c>
      <c r="J65" s="27">
        <v>0</v>
      </c>
      <c r="K65" s="27">
        <v>612.27</v>
      </c>
      <c r="L65" s="27">
        <v>395.57</v>
      </c>
      <c r="M65" s="27">
        <v>0</v>
      </c>
      <c r="N65" s="27">
        <v>372.88</v>
      </c>
      <c r="O65" s="27">
        <v>775.23</v>
      </c>
      <c r="P65" s="27">
        <v>348.14</v>
      </c>
      <c r="Q65" s="27">
        <v>466.11</v>
      </c>
      <c r="R65" s="27">
        <v>608.76</v>
      </c>
      <c r="S65" s="27">
        <v>194.78000000000003</v>
      </c>
    </row>
    <row r="71" spans="1:19">
      <c r="I71" s="120"/>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710" activePane="bottomLeft" state="frozen"/>
      <selection activeCell="A3293" sqref="A3293"/>
      <selection pane="bottomLeft" activeCell="A728" sqref="A72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1960</v>
      </c>
      <c r="L11" s="37">
        <v>1960</v>
      </c>
      <c r="M11" s="37">
        <v>1960</v>
      </c>
      <c r="N11" s="37">
        <v>1960</v>
      </c>
      <c r="O11" s="37">
        <v>1960</v>
      </c>
      <c r="P11" s="37">
        <v>1960</v>
      </c>
      <c r="Q11" s="37">
        <v>1960</v>
      </c>
      <c r="R11" s="37">
        <v>1960</v>
      </c>
      <c r="S11" s="37">
        <v>1960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12447.117</v>
      </c>
      <c r="D25" s="37">
        <v>12447.117</v>
      </c>
      <c r="E25" s="37">
        <v>12447.117</v>
      </c>
      <c r="F25" s="37">
        <v>12447.117</v>
      </c>
      <c r="G25" s="37">
        <v>12447.117</v>
      </c>
      <c r="H25" s="37">
        <v>12447.117</v>
      </c>
      <c r="I25" s="37">
        <v>12447.117</v>
      </c>
      <c r="J25" s="37">
        <v>12447.117</v>
      </c>
      <c r="K25" s="37">
        <v>12447.117</v>
      </c>
      <c r="L25" s="37">
        <v>12447.117</v>
      </c>
      <c r="M25" s="37">
        <v>12447.117</v>
      </c>
      <c r="N25" s="37">
        <v>12447.117</v>
      </c>
      <c r="O25" s="37">
        <v>12447.117</v>
      </c>
      <c r="P25" s="37">
        <v>12447.117</v>
      </c>
      <c r="Q25" s="37">
        <v>12447.117</v>
      </c>
      <c r="R25" s="37">
        <v>12447.117</v>
      </c>
      <c r="S25" s="37">
        <v>12447.117</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12447.117</v>
      </c>
      <c r="D96" s="8">
        <f>SUM(D18:D95)</f>
        <v>12447.117</v>
      </c>
      <c r="E96" s="8">
        <f>SUM(E17:E95)</f>
        <v>12447.117</v>
      </c>
      <c r="F96" s="8">
        <f>SUM(F16:F95)</f>
        <v>12447.117</v>
      </c>
      <c r="G96" s="8">
        <f>SUM(G15:G95)</f>
        <v>12447.117</v>
      </c>
      <c r="H96" s="8">
        <f>SUM(H9:H95)</f>
        <v>12447.117</v>
      </c>
      <c r="I96" s="8">
        <f>SUM(I9:I95)</f>
        <v>12447.117</v>
      </c>
      <c r="J96" s="8">
        <f t="shared" ref="J96:L96" si="0">SUM(J9:J95)</f>
        <v>12447.117</v>
      </c>
      <c r="K96" s="8">
        <f>SUM(K9:K95)</f>
        <v>14407.117</v>
      </c>
      <c r="L96" s="8">
        <f t="shared" si="0"/>
        <v>14407.117</v>
      </c>
      <c r="M96" s="8">
        <f>SUM(M9:M95)</f>
        <v>14407.117</v>
      </c>
      <c r="N96" s="11">
        <f>SUM(N5:N95)</f>
        <v>14407.117</v>
      </c>
      <c r="O96" s="11">
        <f>SUM(O5:O95)</f>
        <v>14407.117</v>
      </c>
      <c r="P96" s="11">
        <f>SUM(P5:P95)</f>
        <v>14407.117</v>
      </c>
      <c r="Q96" s="11">
        <f>SUM(Q5:Q95)</f>
        <v>14407.117</v>
      </c>
      <c r="R96" s="11">
        <f>SUM(R3:R95)</f>
        <v>14407.117</v>
      </c>
      <c r="S96" s="11">
        <f>SUM(S3:S95)</f>
        <v>14407.117</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4721</v>
      </c>
      <c r="D114" s="37">
        <v>4721</v>
      </c>
      <c r="E114" s="37">
        <v>4721</v>
      </c>
      <c r="F114" s="37">
        <v>4721</v>
      </c>
      <c r="G114" s="37">
        <v>4721</v>
      </c>
      <c r="H114" s="37">
        <v>4721</v>
      </c>
      <c r="I114" s="37">
        <v>4721</v>
      </c>
      <c r="J114" s="37">
        <v>4721</v>
      </c>
      <c r="K114" s="37">
        <v>4721</v>
      </c>
      <c r="L114" s="37">
        <v>4721</v>
      </c>
      <c r="M114" s="37">
        <v>4721</v>
      </c>
      <c r="N114" s="37">
        <v>4721</v>
      </c>
      <c r="O114" s="37">
        <v>4721</v>
      </c>
      <c r="P114" s="37">
        <v>4721</v>
      </c>
      <c r="Q114" s="37">
        <v>4721</v>
      </c>
      <c r="R114" s="37">
        <v>4721</v>
      </c>
      <c r="S114" s="37">
        <v>4721</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4721</v>
      </c>
      <c r="D191" s="8">
        <f>SUM(D113:D190)</f>
        <v>4721</v>
      </c>
      <c r="E191" s="8">
        <f>SUM(E112:E190)</f>
        <v>4721</v>
      </c>
      <c r="F191" s="8">
        <f>SUM(F111:F190)</f>
        <v>4721</v>
      </c>
      <c r="G191" s="8">
        <f>SUM(G110:G190)</f>
        <v>4721</v>
      </c>
      <c r="H191" s="8">
        <f>SUM(H104:H190)</f>
        <v>4721</v>
      </c>
      <c r="I191" s="8">
        <f>SUM(I104:I190)</f>
        <v>4721</v>
      </c>
      <c r="J191" s="8">
        <f t="shared" ref="J191:L191" si="1">SUM(J104:J190)</f>
        <v>4721</v>
      </c>
      <c r="K191" s="8">
        <f>SUM(K104:K190)</f>
        <v>4721</v>
      </c>
      <c r="L191" s="8">
        <f t="shared" si="1"/>
        <v>4721</v>
      </c>
      <c r="M191" s="8">
        <f>SUM(M104:M190)</f>
        <v>4721</v>
      </c>
      <c r="N191" s="11">
        <f>SUM(N99:N190)</f>
        <v>4721</v>
      </c>
      <c r="O191" s="11">
        <f>SUM(O99:O190)</f>
        <v>4721</v>
      </c>
      <c r="P191" s="11">
        <f>SUM(P99:P190)</f>
        <v>4721</v>
      </c>
      <c r="Q191" s="11">
        <f>SUM(Q99:Q190)</f>
        <v>4721</v>
      </c>
      <c r="R191" s="11">
        <f>SUM(R98:R190)</f>
        <v>4721</v>
      </c>
      <c r="S191" s="11">
        <f>SUM(S98:S190)</f>
        <v>4721</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199552.94400000002</v>
      </c>
      <c r="S289" s="37">
        <v>199552.94400000002</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199552.94400000002</v>
      </c>
      <c r="S381" s="11">
        <f>SUM(S288:S380)</f>
        <v>199552.94400000002</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16753.406000000003</v>
      </c>
      <c r="S479" s="37">
        <v>16753.406000000003</v>
      </c>
    </row>
    <row r="480" spans="1:19">
      <c r="B480" s="6">
        <v>2020</v>
      </c>
      <c r="C480" s="36"/>
      <c r="D480" s="36"/>
      <c r="E480" s="36"/>
      <c r="F480" s="36"/>
      <c r="G480" s="36"/>
      <c r="H480" s="36"/>
      <c r="I480" s="36"/>
      <c r="J480" s="36"/>
      <c r="K480" s="36"/>
      <c r="L480" s="36"/>
      <c r="M480" s="36"/>
      <c r="N480" s="36"/>
      <c r="O480" s="36"/>
      <c r="P480" s="36"/>
      <c r="Q480" s="37">
        <v>15638.268</v>
      </c>
      <c r="R480" s="37">
        <v>15638.268</v>
      </c>
      <c r="S480" s="37">
        <v>15638.268</v>
      </c>
    </row>
    <row r="481" spans="1:19">
      <c r="A481" s="40"/>
      <c r="B481" s="6">
        <v>2019</v>
      </c>
      <c r="C481" s="36"/>
      <c r="D481" s="36"/>
      <c r="E481" s="36"/>
      <c r="F481" s="36"/>
      <c r="G481" s="36"/>
      <c r="H481" s="36"/>
      <c r="I481" s="36"/>
      <c r="J481" s="36"/>
      <c r="K481" s="36"/>
      <c r="L481" s="36"/>
      <c r="M481" s="36"/>
      <c r="N481" s="36"/>
      <c r="O481" s="36"/>
      <c r="P481" s="37">
        <v>4970.6099999999997</v>
      </c>
      <c r="Q481" s="37">
        <v>4970.6099999999997</v>
      </c>
      <c r="R481" s="37">
        <v>4970.6099999999997</v>
      </c>
      <c r="S481" s="37">
        <v>4970.6099999999997</v>
      </c>
    </row>
    <row r="482" spans="1:19">
      <c r="A482" s="40"/>
      <c r="B482" s="6">
        <v>2018</v>
      </c>
      <c r="C482" s="36"/>
      <c r="D482" s="36"/>
      <c r="E482" s="36"/>
      <c r="F482" s="36"/>
      <c r="G482" s="36"/>
      <c r="H482" s="36"/>
      <c r="I482" s="36"/>
      <c r="J482" s="36"/>
      <c r="K482" s="36"/>
      <c r="L482" s="36"/>
      <c r="M482" s="36"/>
      <c r="N482" s="36"/>
      <c r="O482" s="37">
        <v>4842.9399999999996</v>
      </c>
      <c r="P482" s="37">
        <v>4842.9399999999996</v>
      </c>
      <c r="Q482" s="37">
        <v>4842.9399999999996</v>
      </c>
      <c r="R482" s="37">
        <v>4842.9399999999996</v>
      </c>
      <c r="S482" s="37">
        <v>4842.9399999999996</v>
      </c>
    </row>
    <row r="483" spans="1:19">
      <c r="A483" s="40"/>
      <c r="B483" s="6">
        <v>2017</v>
      </c>
      <c r="C483" s="36"/>
      <c r="D483" s="36"/>
      <c r="E483" s="36"/>
      <c r="F483" s="36"/>
      <c r="G483" s="36"/>
      <c r="H483" s="36"/>
      <c r="I483" s="36"/>
      <c r="J483" s="36"/>
      <c r="K483" s="36"/>
      <c r="L483" s="36"/>
      <c r="M483" s="36"/>
      <c r="N483" s="37">
        <v>1356.73</v>
      </c>
      <c r="O483" s="37">
        <v>1356.73</v>
      </c>
      <c r="P483" s="37">
        <v>1356.73</v>
      </c>
      <c r="Q483" s="37">
        <v>1356.73</v>
      </c>
      <c r="R483" s="37">
        <v>1356.73</v>
      </c>
      <c r="S483" s="37">
        <v>1356.73</v>
      </c>
    </row>
    <row r="484" spans="1:19">
      <c r="B484" s="6">
        <v>2016</v>
      </c>
      <c r="C484" s="36"/>
      <c r="D484" s="36"/>
      <c r="E484" s="36"/>
      <c r="F484" s="36"/>
      <c r="G484" s="36"/>
      <c r="H484" s="36"/>
      <c r="I484" s="36"/>
      <c r="J484" s="36"/>
      <c r="K484" s="36"/>
      <c r="L484" s="36"/>
      <c r="M484" s="37">
        <v>900.7120000000001</v>
      </c>
      <c r="N484" s="37">
        <v>900.7120000000001</v>
      </c>
      <c r="O484" s="37">
        <v>900.7120000000001</v>
      </c>
      <c r="P484" s="37">
        <v>900.7120000000001</v>
      </c>
      <c r="Q484" s="37">
        <v>900.7120000000001</v>
      </c>
      <c r="R484" s="37">
        <v>900.7120000000001</v>
      </c>
      <c r="S484" s="37">
        <v>900.7120000000001</v>
      </c>
    </row>
    <row r="485" spans="1:19">
      <c r="B485" s="6">
        <v>2015</v>
      </c>
      <c r="C485" s="36"/>
      <c r="D485" s="36"/>
      <c r="E485" s="36"/>
      <c r="F485" s="36"/>
      <c r="G485" s="36"/>
      <c r="H485" s="36"/>
      <c r="I485" s="36"/>
      <c r="J485" s="36"/>
      <c r="K485" s="36"/>
      <c r="L485" s="37">
        <v>32374.384000000002</v>
      </c>
      <c r="M485" s="37">
        <v>32374.384000000002</v>
      </c>
      <c r="N485" s="37">
        <v>32374.384000000002</v>
      </c>
      <c r="O485" s="37">
        <v>32374.384000000002</v>
      </c>
      <c r="P485" s="37">
        <v>32374.384000000002</v>
      </c>
      <c r="Q485" s="37">
        <v>32374.384000000002</v>
      </c>
      <c r="R485" s="37">
        <v>32374.384000000002</v>
      </c>
      <c r="S485" s="37">
        <v>32374.384000000002</v>
      </c>
    </row>
    <row r="486" spans="1:19">
      <c r="B486" s="6">
        <v>2014</v>
      </c>
      <c r="C486" s="36"/>
      <c r="D486" s="36"/>
      <c r="E486" s="36"/>
      <c r="F486" s="36"/>
      <c r="G486" s="36"/>
      <c r="H486" s="36"/>
      <c r="I486" s="36"/>
      <c r="J486" s="36"/>
      <c r="K486" s="37">
        <v>297.584</v>
      </c>
      <c r="L486" s="37">
        <v>297.584</v>
      </c>
      <c r="M486" s="37">
        <v>297.584</v>
      </c>
      <c r="N486" s="37">
        <v>297.584</v>
      </c>
      <c r="O486" s="37">
        <v>297.584</v>
      </c>
      <c r="P486" s="37">
        <v>297.584</v>
      </c>
      <c r="Q486" s="37">
        <v>297.584</v>
      </c>
      <c r="R486" s="37">
        <v>297.584</v>
      </c>
      <c r="S486" s="37">
        <v>297.584</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7560.7583999999997</v>
      </c>
      <c r="H490" s="37">
        <v>7560.7583999999997</v>
      </c>
      <c r="I490" s="37">
        <v>7560.7583999999997</v>
      </c>
      <c r="J490" s="37">
        <v>7560.7583999999997</v>
      </c>
      <c r="K490" s="37">
        <v>7560.7583999999997</v>
      </c>
      <c r="L490" s="37">
        <v>7560.7583999999997</v>
      </c>
      <c r="M490" s="37">
        <v>7560.7583999999997</v>
      </c>
      <c r="N490" s="37">
        <v>7560.7583999999997</v>
      </c>
      <c r="O490" s="37">
        <v>7560.7583999999997</v>
      </c>
      <c r="P490" s="37">
        <v>7560.7583999999997</v>
      </c>
      <c r="Q490" s="37">
        <v>7560.7583999999997</v>
      </c>
      <c r="R490" s="37">
        <v>7560.7583999999997</v>
      </c>
      <c r="S490" s="37">
        <v>7560.7583999999997</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362.04480000000001</v>
      </c>
      <c r="D494" s="37">
        <v>362.04480000000001</v>
      </c>
      <c r="E494" s="37">
        <v>362.04480000000001</v>
      </c>
      <c r="F494" s="37">
        <v>362.04480000000001</v>
      </c>
      <c r="G494" s="37">
        <v>362.04480000000001</v>
      </c>
      <c r="H494" s="37">
        <v>362.04480000000001</v>
      </c>
      <c r="I494" s="37">
        <v>362.04480000000001</v>
      </c>
      <c r="J494" s="37">
        <v>362.04480000000001</v>
      </c>
      <c r="K494" s="37">
        <v>362.04480000000001</v>
      </c>
      <c r="L494" s="37">
        <v>362.04480000000001</v>
      </c>
      <c r="M494" s="37">
        <v>362.04480000000001</v>
      </c>
      <c r="N494" s="37">
        <v>362.04480000000001</v>
      </c>
      <c r="O494" s="37">
        <v>362.04480000000001</v>
      </c>
      <c r="P494" s="37">
        <v>362.04480000000001</v>
      </c>
      <c r="Q494" s="37">
        <v>362.04480000000001</v>
      </c>
      <c r="R494" s="37">
        <v>362.04480000000001</v>
      </c>
      <c r="S494" s="37">
        <v>362.04480000000001</v>
      </c>
    </row>
    <row r="495" spans="1:19">
      <c r="B495" s="6">
        <v>2005</v>
      </c>
      <c r="C495" s="37">
        <v>3800.64</v>
      </c>
      <c r="D495" s="37">
        <v>3800.64</v>
      </c>
      <c r="E495" s="37">
        <v>3800.64</v>
      </c>
      <c r="F495" s="37">
        <v>3800.64</v>
      </c>
      <c r="G495" s="37">
        <v>3800.64</v>
      </c>
      <c r="H495" s="37">
        <v>3800.64</v>
      </c>
      <c r="I495" s="37">
        <v>3800.64</v>
      </c>
      <c r="J495" s="37">
        <v>3800.64</v>
      </c>
      <c r="K495" s="37">
        <v>3800.64</v>
      </c>
      <c r="L495" s="37">
        <v>3800.64</v>
      </c>
      <c r="M495" s="37">
        <v>3800.64</v>
      </c>
      <c r="N495" s="37">
        <v>3800.64</v>
      </c>
      <c r="O495" s="37">
        <v>3800.64</v>
      </c>
      <c r="P495" s="37">
        <v>3800.64</v>
      </c>
      <c r="Q495" s="37">
        <v>3800.64</v>
      </c>
      <c r="R495" s="37">
        <v>3800.64</v>
      </c>
      <c r="S495" s="37">
        <v>3800.64</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984.94944444444434</v>
      </c>
      <c r="D500" s="37">
        <v>984.94944444444434</v>
      </c>
      <c r="E500" s="37">
        <v>984.94944444444434</v>
      </c>
      <c r="F500" s="37">
        <v>984.94944444444434</v>
      </c>
      <c r="G500" s="37">
        <v>984.94944444444434</v>
      </c>
      <c r="H500" s="37">
        <v>984.94944444444434</v>
      </c>
      <c r="I500" s="37">
        <v>984.94944444444434</v>
      </c>
      <c r="J500" s="37">
        <v>984.94944444444434</v>
      </c>
      <c r="K500" s="37">
        <v>984.94944444444434</v>
      </c>
      <c r="L500" s="37">
        <v>984.94944444444434</v>
      </c>
      <c r="M500" s="37">
        <v>984.94944444444434</v>
      </c>
      <c r="N500" s="37">
        <v>984.94944444444434</v>
      </c>
      <c r="O500" s="37">
        <v>984.94944444444434</v>
      </c>
      <c r="P500" s="37">
        <v>984.94944444444434</v>
      </c>
      <c r="Q500" s="37">
        <v>984.94944444444434</v>
      </c>
      <c r="R500" s="37">
        <v>984.94944444444434</v>
      </c>
      <c r="S500" s="37">
        <v>984.94944444444434</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5147.6342444444444</v>
      </c>
      <c r="D571" s="8">
        <f>SUM(D493:D570)</f>
        <v>5147.6342444444444</v>
      </c>
      <c r="E571" s="8">
        <f>SUM(E492:E570)</f>
        <v>5147.6342444444444</v>
      </c>
      <c r="F571" s="8">
        <f>SUM(F491:F570)</f>
        <v>5147.6342444444444</v>
      </c>
      <c r="G571" s="8">
        <f>SUM(G490:G570)</f>
        <v>12708.392644444444</v>
      </c>
      <c r="H571" s="8">
        <f>SUM(H484:H570)</f>
        <v>12708.392644444444</v>
      </c>
      <c r="I571" s="8">
        <f>SUM(I484:I570)</f>
        <v>12708.392644444444</v>
      </c>
      <c r="J571" s="8">
        <f t="shared" ref="J571" si="7">SUM(J484:J570)</f>
        <v>12708.392644444444</v>
      </c>
      <c r="K571" s="8">
        <f>SUM(K484:K570)</f>
        <v>13005.976644444443</v>
      </c>
      <c r="L571" s="8">
        <f t="shared" ref="L571" si="8">SUM(L484:L570)</f>
        <v>45380.360644444445</v>
      </c>
      <c r="M571" s="8">
        <f>SUM(M484:M570)</f>
        <v>46281.072644444452</v>
      </c>
      <c r="N571" s="11">
        <f>SUM(N479:N570)</f>
        <v>47637.802644444448</v>
      </c>
      <c r="O571" s="11">
        <f>SUM(O479:O570)</f>
        <v>52480.74264444445</v>
      </c>
      <c r="P571" s="11">
        <f>SUM(P479:P570)</f>
        <v>57451.352644444451</v>
      </c>
      <c r="Q571" s="11">
        <f>SUM(Q479:Q570)</f>
        <v>73089.620644444454</v>
      </c>
      <c r="R571" s="11">
        <f>SUM(R478:R570)</f>
        <v>89843.026644444457</v>
      </c>
      <c r="S571" s="11">
        <f>SUM(S478:S570)</f>
        <v>89843.026644444457</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29743.379999999997</v>
      </c>
      <c r="S574" s="37">
        <v>29743.379999999997</v>
      </c>
    </row>
    <row r="575" spans="1:19">
      <c r="B575" s="6">
        <v>2020</v>
      </c>
      <c r="C575" s="36"/>
      <c r="D575" s="36"/>
      <c r="E575" s="36"/>
      <c r="F575" s="36"/>
      <c r="G575" s="36"/>
      <c r="H575" s="36"/>
      <c r="I575" s="36"/>
      <c r="J575" s="36"/>
      <c r="K575" s="36"/>
      <c r="L575" s="36"/>
      <c r="M575" s="36"/>
      <c r="N575" s="36"/>
      <c r="O575" s="36"/>
      <c r="P575" s="36"/>
      <c r="Q575" s="37">
        <v>41869.71</v>
      </c>
      <c r="R575" s="37">
        <v>41869.71</v>
      </c>
      <c r="S575" s="37">
        <v>41869.71</v>
      </c>
    </row>
    <row r="576" spans="1:19">
      <c r="A576" s="40"/>
      <c r="B576" s="6">
        <v>2019</v>
      </c>
      <c r="C576" s="36"/>
      <c r="D576" s="36"/>
      <c r="E576" s="36"/>
      <c r="F576" s="36"/>
      <c r="G576" s="36"/>
      <c r="H576" s="36"/>
      <c r="I576" s="36"/>
      <c r="J576" s="36"/>
      <c r="K576" s="36"/>
      <c r="L576" s="36"/>
      <c r="M576" s="36"/>
      <c r="N576" s="36"/>
      <c r="O576" s="36"/>
      <c r="P576" s="37">
        <v>5318</v>
      </c>
      <c r="Q576" s="37">
        <v>5318</v>
      </c>
      <c r="R576" s="37">
        <v>5318</v>
      </c>
      <c r="S576" s="37">
        <v>5318</v>
      </c>
    </row>
    <row r="577" spans="1:19">
      <c r="A577" s="40"/>
      <c r="B577" s="6">
        <v>2018</v>
      </c>
      <c r="C577" s="36"/>
      <c r="D577" s="36"/>
      <c r="E577" s="36"/>
      <c r="F577" s="36"/>
      <c r="G577" s="36"/>
      <c r="H577" s="36"/>
      <c r="I577" s="36"/>
      <c r="J577" s="36"/>
      <c r="K577" s="36"/>
      <c r="L577" s="36"/>
      <c r="M577" s="36"/>
      <c r="N577" s="36"/>
      <c r="O577" s="37">
        <v>11271.65</v>
      </c>
      <c r="P577" s="37">
        <v>11271.65</v>
      </c>
      <c r="Q577" s="37">
        <v>11271.65</v>
      </c>
      <c r="R577" s="37">
        <v>11271.65</v>
      </c>
      <c r="S577" s="37">
        <v>11271.65</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13070.136</v>
      </c>
      <c r="N579" s="37">
        <v>13070.136</v>
      </c>
      <c r="O579" s="37">
        <v>13070.136</v>
      </c>
      <c r="P579" s="37">
        <v>13070.136</v>
      </c>
      <c r="Q579" s="37">
        <v>13070.136</v>
      </c>
      <c r="R579" s="37">
        <v>13070.136</v>
      </c>
      <c r="S579" s="37">
        <v>13070.136</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5158.8159999999998</v>
      </c>
      <c r="L581" s="37">
        <v>5158.8159999999998</v>
      </c>
      <c r="M581" s="37">
        <v>5158.8159999999998</v>
      </c>
      <c r="N581" s="37">
        <v>5158.8159999999998</v>
      </c>
      <c r="O581" s="37">
        <v>5158.8159999999998</v>
      </c>
      <c r="P581" s="37">
        <v>5158.8159999999998</v>
      </c>
      <c r="Q581" s="37">
        <v>5158.8159999999998</v>
      </c>
      <c r="R581" s="37">
        <v>5158.8159999999998</v>
      </c>
      <c r="S581" s="37">
        <v>5158.8159999999998</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3388.8888888888887</v>
      </c>
      <c r="D591" s="37">
        <v>3388.8888888888887</v>
      </c>
      <c r="E591" s="37">
        <v>3388.8888888888887</v>
      </c>
      <c r="F591" s="37">
        <v>3388.8888888888887</v>
      </c>
      <c r="G591" s="37">
        <v>3388.8888888888887</v>
      </c>
      <c r="H591" s="37">
        <v>3388.8888888888887</v>
      </c>
      <c r="I591" s="37">
        <v>3388.8888888888887</v>
      </c>
      <c r="J591" s="37">
        <v>3388.8888888888887</v>
      </c>
      <c r="K591" s="37">
        <v>3388.8888888888887</v>
      </c>
      <c r="L591" s="37">
        <v>3388.8888888888887</v>
      </c>
      <c r="M591" s="37">
        <v>3388.8888888888887</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12261.488888888889</v>
      </c>
      <c r="D594" s="37">
        <v>12261.488888888889</v>
      </c>
      <c r="E594" s="37">
        <v>12261.488888888889</v>
      </c>
      <c r="F594" s="37">
        <v>12261.488888888889</v>
      </c>
      <c r="G594" s="37">
        <v>12261.488888888889</v>
      </c>
      <c r="H594" s="37">
        <v>12261.488888888889</v>
      </c>
      <c r="I594" s="37">
        <v>12261.488888888889</v>
      </c>
      <c r="J594" s="37">
        <v>12261.488888888889</v>
      </c>
      <c r="K594" s="37">
        <v>12261.488888888889</v>
      </c>
      <c r="L594" s="37">
        <v>12261.488888888889</v>
      </c>
      <c r="M594" s="37">
        <v>12261.488888888889</v>
      </c>
      <c r="N594" s="37">
        <v>11035.34</v>
      </c>
      <c r="O594" s="37">
        <v>11035.34</v>
      </c>
      <c r="P594" s="37">
        <v>11035.34</v>
      </c>
      <c r="Q594" s="37">
        <v>11035.34</v>
      </c>
      <c r="R594" s="37">
        <v>11035.34</v>
      </c>
      <c r="S594" s="37">
        <v>11035.34</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15182.033333333333</v>
      </c>
      <c r="D596" s="37">
        <v>15182.033333333333</v>
      </c>
      <c r="E596" s="37">
        <v>15182.033333333333</v>
      </c>
      <c r="F596" s="37">
        <v>15182.033333333333</v>
      </c>
      <c r="G596" s="37">
        <v>15182.033333333333</v>
      </c>
      <c r="H596" s="37">
        <v>15182.033333333333</v>
      </c>
      <c r="I596" s="37">
        <v>15182.033333333333</v>
      </c>
      <c r="J596" s="37">
        <v>15182.033333333333</v>
      </c>
      <c r="K596" s="37">
        <v>15182.033333333333</v>
      </c>
      <c r="L596" s="37">
        <v>15182.033333333333</v>
      </c>
      <c r="M596" s="37">
        <v>15182.033333333333</v>
      </c>
      <c r="N596" s="37">
        <v>13663.83</v>
      </c>
      <c r="O596" s="37">
        <v>13663.83</v>
      </c>
      <c r="P596" s="37">
        <v>13663.83</v>
      </c>
      <c r="Q596" s="37">
        <v>13663.83</v>
      </c>
      <c r="R596" s="37">
        <v>13663.83</v>
      </c>
      <c r="S596" s="37">
        <v>13663.83</v>
      </c>
    </row>
    <row r="597" spans="2:19">
      <c r="B597" s="6">
        <v>1998</v>
      </c>
      <c r="C597" s="37">
        <v>6353.1111111111113</v>
      </c>
      <c r="D597" s="37">
        <v>6353.1111111111113</v>
      </c>
      <c r="E597" s="37">
        <v>6353.1111111111113</v>
      </c>
      <c r="F597" s="37">
        <v>6353.1111111111113</v>
      </c>
      <c r="G597" s="37">
        <v>6353.1111111111113</v>
      </c>
      <c r="H597" s="37">
        <v>6353.1111111111113</v>
      </c>
      <c r="I597" s="37">
        <v>6353.1111111111113</v>
      </c>
      <c r="J597" s="37">
        <v>6353.1111111111113</v>
      </c>
      <c r="K597" s="37">
        <v>6353.1111111111113</v>
      </c>
      <c r="L597" s="37">
        <v>6353.1111111111113</v>
      </c>
      <c r="M597" s="37">
        <v>6353.1111111111113</v>
      </c>
      <c r="N597" s="37">
        <v>6353.1111111111113</v>
      </c>
      <c r="O597" s="37">
        <v>6353.1111111111113</v>
      </c>
      <c r="P597" s="37">
        <v>6353.1111111111113</v>
      </c>
      <c r="Q597" s="37">
        <v>6353.1111111111113</v>
      </c>
      <c r="R597" s="37">
        <v>6353.1111111111113</v>
      </c>
      <c r="S597" s="37">
        <v>6353.1111111111113</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3063.2666666666669</v>
      </c>
      <c r="D600" s="37">
        <v>3063.2666666666669</v>
      </c>
      <c r="E600" s="37">
        <v>3063.2666666666669</v>
      </c>
      <c r="F600" s="37">
        <v>3063.2666666666669</v>
      </c>
      <c r="G600" s="37">
        <v>3063.2666666666669</v>
      </c>
      <c r="H600" s="37">
        <v>3063.2666666666669</v>
      </c>
      <c r="I600" s="37">
        <v>3063.2666666666669</v>
      </c>
      <c r="J600" s="37">
        <v>3063.2666666666669</v>
      </c>
      <c r="K600" s="37">
        <v>3063.2666666666669</v>
      </c>
      <c r="L600" s="37">
        <v>3063.2666666666669</v>
      </c>
      <c r="M600" s="37">
        <v>3063.2666666666669</v>
      </c>
      <c r="N600" s="37">
        <v>3063.2666666666669</v>
      </c>
      <c r="O600" s="37">
        <v>3063.2666666666669</v>
      </c>
      <c r="P600" s="37">
        <v>3063.2666666666669</v>
      </c>
      <c r="Q600" s="37">
        <v>3063.2666666666669</v>
      </c>
      <c r="R600" s="37">
        <v>3063.2666666666669</v>
      </c>
      <c r="S600" s="37">
        <v>3063.2666666666669</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724.18888888888887</v>
      </c>
      <c r="D603" s="37">
        <v>724.18888888888887</v>
      </c>
      <c r="E603" s="37">
        <v>724.18888888888887</v>
      </c>
      <c r="F603" s="37">
        <v>724.18888888888887</v>
      </c>
      <c r="G603" s="37">
        <v>724.18888888888887</v>
      </c>
      <c r="H603" s="37">
        <v>724.18888888888887</v>
      </c>
      <c r="I603" s="37">
        <v>724.18888888888887</v>
      </c>
      <c r="J603" s="37">
        <v>724.18888888888887</v>
      </c>
      <c r="K603" s="37">
        <v>724.18888888888887</v>
      </c>
      <c r="L603" s="37">
        <v>724.18888888888887</v>
      </c>
      <c r="M603" s="37">
        <v>724.18888888888887</v>
      </c>
      <c r="N603" s="37">
        <v>724.18888888888887</v>
      </c>
      <c r="O603" s="37">
        <v>724.18888888888887</v>
      </c>
      <c r="P603" s="37">
        <v>724.18888888888887</v>
      </c>
      <c r="Q603" s="37">
        <v>724.18888888888887</v>
      </c>
      <c r="R603" s="37">
        <v>724.18888888888887</v>
      </c>
      <c r="S603" s="37">
        <v>724.18888888888887</v>
      </c>
    </row>
    <row r="604" spans="2:19">
      <c r="B604" s="6">
        <v>1991</v>
      </c>
      <c r="C604" s="37">
        <v>747.5</v>
      </c>
      <c r="D604" s="37">
        <v>747.5</v>
      </c>
      <c r="E604" s="37">
        <v>747.5</v>
      </c>
      <c r="F604" s="37">
        <v>747.5</v>
      </c>
      <c r="G604" s="37">
        <v>747.5</v>
      </c>
      <c r="H604" s="37">
        <v>747.5</v>
      </c>
      <c r="I604" s="37">
        <v>747.5</v>
      </c>
      <c r="J604" s="37">
        <v>747.5</v>
      </c>
      <c r="K604" s="37">
        <v>747.5</v>
      </c>
      <c r="L604" s="37">
        <v>747.5</v>
      </c>
      <c r="M604" s="37">
        <v>747.5</v>
      </c>
      <c r="N604" s="37">
        <v>747.5</v>
      </c>
      <c r="O604" s="37">
        <v>747.5</v>
      </c>
      <c r="P604" s="37">
        <v>747.5</v>
      </c>
      <c r="Q604" s="37">
        <v>747.5</v>
      </c>
      <c r="R604" s="37">
        <v>747.5</v>
      </c>
      <c r="S604" s="37">
        <v>747.5</v>
      </c>
    </row>
    <row r="605" spans="2:19">
      <c r="B605" s="6">
        <v>1990</v>
      </c>
      <c r="C605" s="37">
        <v>1490.0222222222221</v>
      </c>
      <c r="D605" s="37">
        <v>1490.0222222222221</v>
      </c>
      <c r="E605" s="37">
        <v>1490.0222222222221</v>
      </c>
      <c r="F605" s="37">
        <v>1490.0222222222221</v>
      </c>
      <c r="G605" s="37">
        <v>1490.0222222222221</v>
      </c>
      <c r="H605" s="37">
        <v>1490.0222222222221</v>
      </c>
      <c r="I605" s="37">
        <v>1490.0222222222221</v>
      </c>
      <c r="J605" s="37">
        <v>1490.0222222222221</v>
      </c>
      <c r="K605" s="37">
        <v>1490.0222222222221</v>
      </c>
      <c r="L605" s="37">
        <v>1490.0222222222221</v>
      </c>
      <c r="M605" s="37">
        <v>1490.0222222222221</v>
      </c>
      <c r="N605" s="37">
        <v>1490.0222222222221</v>
      </c>
      <c r="O605" s="37">
        <v>1490.0222222222221</v>
      </c>
      <c r="P605" s="37">
        <v>1490.0222222222221</v>
      </c>
      <c r="Q605" s="37">
        <v>1490.0222222222221</v>
      </c>
      <c r="R605" s="37">
        <v>1490.0222222222221</v>
      </c>
      <c r="S605" s="37">
        <v>1490.0222222222221</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43210.5</v>
      </c>
      <c r="D666" s="8">
        <f>SUM(D588:D665)</f>
        <v>43210.5</v>
      </c>
      <c r="E666" s="8">
        <f>SUM(E587:E665)</f>
        <v>43210.5</v>
      </c>
      <c r="F666" s="8">
        <f>SUM(F586:F665)</f>
        <v>43210.5</v>
      </c>
      <c r="G666" s="8">
        <f>SUM(G585:G665)</f>
        <v>43210.5</v>
      </c>
      <c r="H666" s="8">
        <f>SUM(H579:H665)</f>
        <v>43210.5</v>
      </c>
      <c r="I666" s="8">
        <f>SUM(I579:I665)</f>
        <v>43210.5</v>
      </c>
      <c r="J666" s="8">
        <f t="shared" ref="J666" si="9">SUM(J579:J665)</f>
        <v>43210.5</v>
      </c>
      <c r="K666" s="8">
        <f>SUM(K579:K665)</f>
        <v>48369.315999999999</v>
      </c>
      <c r="L666" s="8">
        <f t="shared" ref="L666" si="10">SUM(L579:L665)</f>
        <v>48369.315999999999</v>
      </c>
      <c r="M666" s="8">
        <f>SUM(M579:M665)</f>
        <v>61439.451999999997</v>
      </c>
      <c r="N666" s="11">
        <f>SUM(N574:N665)</f>
        <v>55306.210888888891</v>
      </c>
      <c r="O666" s="11">
        <f>SUM(O574:O665)</f>
        <v>66577.860888888885</v>
      </c>
      <c r="P666" s="11">
        <f>SUM(P574:P665)</f>
        <v>71895.860888888885</v>
      </c>
      <c r="Q666" s="11">
        <f>SUM(Q574:Q665)</f>
        <v>113765.57088888889</v>
      </c>
      <c r="R666" s="11">
        <f>SUM(R573:R665)</f>
        <v>143508.95088888891</v>
      </c>
      <c r="S666" s="11">
        <f>SUM(S573:S665)</f>
        <v>143508.95088888891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28.55</v>
      </c>
      <c r="S669" s="37">
        <v>28.55</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28.55</v>
      </c>
      <c r="S761" s="11">
        <f>SUM(S668:S760)</f>
        <v>28.55</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7589.688000000001</v>
      </c>
      <c r="S764" s="37">
        <v>7589.688000000001</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2922.65</v>
      </c>
      <c r="Q766" s="37">
        <v>2922.65</v>
      </c>
      <c r="R766" s="37">
        <v>2922.65</v>
      </c>
      <c r="S766" s="37">
        <v>2922.65</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775.14</v>
      </c>
      <c r="O768" s="37">
        <v>775.14</v>
      </c>
      <c r="P768" s="37">
        <v>775.14</v>
      </c>
      <c r="Q768" s="37">
        <v>775.14</v>
      </c>
      <c r="R768" s="37">
        <v>775.14</v>
      </c>
      <c r="S768" s="37">
        <v>775.14</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2862.0720000000001</v>
      </c>
      <c r="L771" s="37">
        <v>2862.0720000000001</v>
      </c>
      <c r="M771" s="37">
        <v>2862.0720000000001</v>
      </c>
      <c r="N771" s="37">
        <v>2862.0720000000001</v>
      </c>
      <c r="O771" s="37">
        <v>2862.0720000000001</v>
      </c>
      <c r="P771" s="37">
        <v>2862.0720000000001</v>
      </c>
      <c r="Q771" s="37">
        <v>2862.0720000000001</v>
      </c>
      <c r="R771" s="37">
        <v>2862.0720000000001</v>
      </c>
      <c r="S771" s="37">
        <v>2862.0720000000001</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644.97119999999995</v>
      </c>
      <c r="H775" s="37">
        <v>644.97119999999995</v>
      </c>
      <c r="I775" s="37">
        <v>644.97119999999995</v>
      </c>
      <c r="J775" s="37">
        <v>644.97119999999995</v>
      </c>
      <c r="K775" s="37">
        <v>644.97119999999995</v>
      </c>
      <c r="L775" s="37">
        <v>644.97119999999995</v>
      </c>
      <c r="M775" s="37">
        <v>644.97119999999995</v>
      </c>
      <c r="N775" s="37">
        <v>644.97119999999995</v>
      </c>
      <c r="O775" s="37">
        <v>644.97119999999995</v>
      </c>
      <c r="P775" s="37">
        <v>644.97119999999995</v>
      </c>
      <c r="Q775" s="37">
        <v>644.97119999999995</v>
      </c>
      <c r="R775" s="37">
        <v>644.97119999999995</v>
      </c>
      <c r="S775" s="37">
        <v>644.97119999999995</v>
      </c>
    </row>
    <row r="776" spans="2:19">
      <c r="B776" s="6">
        <v>2009</v>
      </c>
      <c r="C776" s="36"/>
      <c r="D776" s="36"/>
      <c r="E776" s="36"/>
      <c r="F776" s="37">
        <v>223.1808</v>
      </c>
      <c r="G776" s="37">
        <v>223.1808</v>
      </c>
      <c r="H776" s="37">
        <v>223.1808</v>
      </c>
      <c r="I776" s="37">
        <v>223.1808</v>
      </c>
      <c r="J776" s="37">
        <v>223.1808</v>
      </c>
      <c r="K776" s="37">
        <v>223.1808</v>
      </c>
      <c r="L776" s="37">
        <v>223.1808</v>
      </c>
      <c r="M776" s="37">
        <v>223.1808</v>
      </c>
      <c r="N776" s="37">
        <v>223.1808</v>
      </c>
      <c r="O776" s="37">
        <v>223.1808</v>
      </c>
      <c r="P776" s="37">
        <v>223.1808</v>
      </c>
      <c r="Q776" s="37">
        <v>223.1808</v>
      </c>
      <c r="R776" s="37">
        <v>223.1808</v>
      </c>
      <c r="S776" s="37">
        <v>223.1808</v>
      </c>
    </row>
    <row r="777" spans="2:19">
      <c r="B777" s="6">
        <v>2008</v>
      </c>
      <c r="C777" s="36"/>
      <c r="D777" s="36"/>
      <c r="E777" s="37">
        <v>667.56479999999999</v>
      </c>
      <c r="F777" s="37">
        <v>667.56479999999999</v>
      </c>
      <c r="G777" s="37">
        <v>667.56479999999999</v>
      </c>
      <c r="H777" s="37">
        <v>667.56479999999999</v>
      </c>
      <c r="I777" s="37">
        <v>667.56479999999999</v>
      </c>
      <c r="J777" s="37">
        <v>667.56479999999999</v>
      </c>
      <c r="K777" s="37">
        <v>667.56479999999999</v>
      </c>
      <c r="L777" s="37">
        <v>667.56479999999999</v>
      </c>
      <c r="M777" s="37">
        <v>667.56479999999999</v>
      </c>
      <c r="N777" s="37">
        <v>667.56479999999999</v>
      </c>
      <c r="O777" s="37">
        <v>667.56479999999999</v>
      </c>
      <c r="P777" s="37">
        <v>667.56479999999999</v>
      </c>
      <c r="Q777" s="37">
        <v>667.56479999999999</v>
      </c>
      <c r="R777" s="37">
        <v>667.56479999999999</v>
      </c>
      <c r="S777" s="37">
        <v>667.56479999999999</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1017.5183999999999</v>
      </c>
      <c r="D779" s="37">
        <v>1017.5183999999999</v>
      </c>
      <c r="E779" s="37">
        <v>1017.5183999999999</v>
      </c>
      <c r="F779" s="37">
        <v>1017.5183999999999</v>
      </c>
      <c r="G779" s="37">
        <v>1017.5183999999999</v>
      </c>
      <c r="H779" s="37">
        <v>1017.5183999999999</v>
      </c>
      <c r="I779" s="37">
        <v>1017.5183999999999</v>
      </c>
      <c r="J779" s="37">
        <v>1017.5183999999999</v>
      </c>
      <c r="K779" s="37">
        <v>1017.5183999999999</v>
      </c>
      <c r="L779" s="37">
        <v>1017.5183999999999</v>
      </c>
      <c r="M779" s="37">
        <v>1017.5183999999999</v>
      </c>
      <c r="N779" s="37">
        <v>1017.5183999999999</v>
      </c>
      <c r="O779" s="37">
        <v>1017.5183999999999</v>
      </c>
      <c r="P779" s="37">
        <v>1017.5183999999999</v>
      </c>
      <c r="Q779" s="37">
        <v>1017.5183999999999</v>
      </c>
      <c r="R779" s="37">
        <v>1017.5183999999999</v>
      </c>
      <c r="S779" s="37">
        <v>1017.5183999999999</v>
      </c>
    </row>
    <row r="780" spans="2:19">
      <c r="B780" s="6">
        <v>2005</v>
      </c>
      <c r="C780" s="37">
        <v>663.84</v>
      </c>
      <c r="D780" s="37">
        <v>663.84</v>
      </c>
      <c r="E780" s="37">
        <v>663.84</v>
      </c>
      <c r="F780" s="37">
        <v>663.84</v>
      </c>
      <c r="G780" s="37">
        <v>663.84</v>
      </c>
      <c r="H780" s="37">
        <v>663.84</v>
      </c>
      <c r="I780" s="37">
        <v>663.84</v>
      </c>
      <c r="J780" s="37">
        <v>663.84</v>
      </c>
      <c r="K780" s="37">
        <v>663.84</v>
      </c>
      <c r="L780" s="37">
        <v>663.84</v>
      </c>
      <c r="M780" s="37">
        <v>663.84</v>
      </c>
      <c r="N780" s="37">
        <v>663.84</v>
      </c>
      <c r="O780" s="37">
        <v>663.84</v>
      </c>
      <c r="P780" s="37">
        <v>663.84</v>
      </c>
      <c r="Q780" s="37">
        <v>663.84</v>
      </c>
      <c r="R780" s="37">
        <v>663.84</v>
      </c>
      <c r="S780" s="37">
        <v>663.84</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1681.3584000000001</v>
      </c>
      <c r="D856" s="8">
        <f>SUM(D778:D855)</f>
        <v>1681.3584000000001</v>
      </c>
      <c r="E856" s="8">
        <f>SUM(E777:E855)</f>
        <v>2348.9232000000002</v>
      </c>
      <c r="F856" s="8">
        <f>SUM(F776:F855)</f>
        <v>2572.1039999999998</v>
      </c>
      <c r="G856" s="8">
        <f>SUM(G775:G855)</f>
        <v>3217.0752000000002</v>
      </c>
      <c r="H856" s="8">
        <f>SUM(H769:H855)</f>
        <v>3217.0752000000002</v>
      </c>
      <c r="I856" s="8">
        <f>SUM(I769:I855)</f>
        <v>3217.0752000000002</v>
      </c>
      <c r="J856" s="8">
        <f t="shared" ref="J856" si="13">SUM(J769:J855)</f>
        <v>3217.0752000000002</v>
      </c>
      <c r="K856" s="8">
        <f>SUM(K769:K855)</f>
        <v>6079.1472000000003</v>
      </c>
      <c r="L856" s="8">
        <f t="shared" ref="L856" si="14">SUM(L769:L855)</f>
        <v>6079.1472000000003</v>
      </c>
      <c r="M856" s="8">
        <f>SUM(M769:M855)</f>
        <v>6079.1472000000003</v>
      </c>
      <c r="N856" s="11">
        <f>SUM(N764:N855)</f>
        <v>6854.2871999999998</v>
      </c>
      <c r="O856" s="11">
        <f>SUM(O764:O855)</f>
        <v>6854.2871999999998</v>
      </c>
      <c r="P856" s="11">
        <f>SUM(P764:P855)</f>
        <v>9776.9372000000003</v>
      </c>
      <c r="Q856" s="11">
        <f>SUM(Q764:Q855)</f>
        <v>9776.9372000000003</v>
      </c>
      <c r="R856" s="11">
        <f>SUM(R763:R855)</f>
        <v>17366.625200000002</v>
      </c>
      <c r="S856" s="11">
        <f>SUM(S763:S855)</f>
        <v>17366.625200000002</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0</v>
      </c>
    </row>
    <row r="859" spans="1:19">
      <c r="A859" s="38"/>
      <c r="B859" s="6">
        <v>2021</v>
      </c>
      <c r="C859" s="36"/>
      <c r="D859" s="36"/>
      <c r="E859" s="36"/>
      <c r="F859" s="36"/>
      <c r="G859" s="36"/>
      <c r="H859" s="36"/>
      <c r="I859" s="36"/>
      <c r="J859" s="36"/>
      <c r="K859" s="36"/>
      <c r="L859" s="36"/>
      <c r="M859" s="36"/>
      <c r="N859" s="36"/>
      <c r="O859" s="36"/>
      <c r="P859" s="36"/>
      <c r="Q859" s="36"/>
      <c r="R859" s="37">
        <v>25382.400000000001</v>
      </c>
      <c r="S859" s="37">
        <v>25382.400000000001</v>
      </c>
    </row>
    <row r="860" spans="1:19">
      <c r="B860" s="6">
        <v>2020</v>
      </c>
      <c r="C860" s="36"/>
      <c r="D860" s="36"/>
      <c r="E860" s="36"/>
      <c r="F860" s="36"/>
      <c r="G860" s="36"/>
      <c r="H860" s="36"/>
      <c r="I860" s="36"/>
      <c r="J860" s="36"/>
      <c r="K860" s="36"/>
      <c r="L860" s="36"/>
      <c r="M860" s="36"/>
      <c r="N860" s="36"/>
      <c r="O860" s="36"/>
      <c r="P860" s="36"/>
      <c r="Q860" s="37">
        <v>1728</v>
      </c>
      <c r="R860" s="37">
        <v>1728</v>
      </c>
      <c r="S860" s="37">
        <v>1728</v>
      </c>
    </row>
    <row r="861" spans="1:19">
      <c r="A861" s="40"/>
      <c r="B861" s="6">
        <v>2019</v>
      </c>
      <c r="C861" s="36"/>
      <c r="D861" s="36"/>
      <c r="E861" s="36"/>
      <c r="F861" s="36"/>
      <c r="G861" s="36"/>
      <c r="H861" s="36"/>
      <c r="I861" s="36"/>
      <c r="J861" s="36"/>
      <c r="K861" s="36"/>
      <c r="L861" s="36"/>
      <c r="M861" s="36"/>
      <c r="N861" s="36"/>
      <c r="O861" s="36"/>
      <c r="P861" s="37">
        <v>11795</v>
      </c>
      <c r="Q861" s="37">
        <v>11795</v>
      </c>
      <c r="R861" s="37">
        <v>11795</v>
      </c>
      <c r="S861" s="37">
        <v>11795</v>
      </c>
    </row>
    <row r="862" spans="1:19">
      <c r="A862" s="40"/>
      <c r="B862" s="6">
        <v>2018</v>
      </c>
      <c r="C862" s="36"/>
      <c r="D862" s="36"/>
      <c r="E862" s="36"/>
      <c r="F862" s="36"/>
      <c r="G862" s="36"/>
      <c r="H862" s="36"/>
      <c r="I862" s="36"/>
      <c r="J862" s="36"/>
      <c r="K862" s="36"/>
      <c r="L862" s="36"/>
      <c r="M862" s="36"/>
      <c r="N862" s="36"/>
      <c r="O862" s="37">
        <v>2910</v>
      </c>
      <c r="P862" s="37">
        <v>2910</v>
      </c>
      <c r="Q862" s="37">
        <v>2910</v>
      </c>
      <c r="R862" s="37">
        <v>2910</v>
      </c>
      <c r="S862" s="37">
        <v>2910</v>
      </c>
    </row>
    <row r="863" spans="1:19">
      <c r="A863" s="40"/>
      <c r="B863" s="6">
        <v>2017</v>
      </c>
      <c r="C863" s="36"/>
      <c r="D863" s="36"/>
      <c r="E863" s="36"/>
      <c r="F863" s="36"/>
      <c r="G863" s="36"/>
      <c r="H863" s="36"/>
      <c r="I863" s="36"/>
      <c r="J863" s="36"/>
      <c r="K863" s="36"/>
      <c r="L863" s="36"/>
      <c r="M863" s="36"/>
      <c r="N863" s="37">
        <v>11319.97</v>
      </c>
      <c r="O863" s="37">
        <v>11319.97</v>
      </c>
      <c r="P863" s="37">
        <v>11319.97</v>
      </c>
      <c r="Q863" s="37">
        <v>11319.97</v>
      </c>
      <c r="R863" s="37">
        <v>11319.97</v>
      </c>
      <c r="S863" s="37">
        <v>11319.97</v>
      </c>
    </row>
    <row r="864" spans="1:19">
      <c r="B864" s="6">
        <v>2016</v>
      </c>
      <c r="C864" s="36"/>
      <c r="D864" s="36"/>
      <c r="E864" s="36"/>
      <c r="F864" s="36"/>
      <c r="G864" s="36"/>
      <c r="H864" s="36"/>
      <c r="I864" s="36"/>
      <c r="J864" s="36"/>
      <c r="K864" s="36"/>
      <c r="L864" s="36"/>
      <c r="M864" s="37">
        <v>6463.4400000000005</v>
      </c>
      <c r="N864" s="37">
        <v>6463.4400000000005</v>
      </c>
      <c r="O864" s="37">
        <v>6463.4400000000005</v>
      </c>
      <c r="P864" s="37">
        <v>6463.4400000000005</v>
      </c>
      <c r="Q864" s="37">
        <v>6463.4400000000005</v>
      </c>
      <c r="R864" s="37">
        <v>6463.4400000000005</v>
      </c>
      <c r="S864" s="37">
        <v>6463.4400000000005</v>
      </c>
    </row>
    <row r="865" spans="2:19">
      <c r="B865" s="6">
        <v>2015</v>
      </c>
      <c r="C865" s="36"/>
      <c r="D865" s="36"/>
      <c r="E865" s="36"/>
      <c r="F865" s="36"/>
      <c r="G865" s="36"/>
      <c r="H865" s="36"/>
      <c r="I865" s="36"/>
      <c r="J865" s="36"/>
      <c r="K865" s="36"/>
      <c r="L865" s="37">
        <v>2337.0400000000004</v>
      </c>
      <c r="M865" s="37">
        <v>2337.0400000000004</v>
      </c>
      <c r="N865" s="37">
        <v>2337.0400000000004</v>
      </c>
      <c r="O865" s="37">
        <v>2337.0400000000004</v>
      </c>
      <c r="P865" s="37">
        <v>2337.0400000000004</v>
      </c>
      <c r="Q865" s="37">
        <v>2337.0400000000004</v>
      </c>
      <c r="R865" s="37">
        <v>2337.0400000000004</v>
      </c>
      <c r="S865" s="37">
        <v>2337.0400000000004</v>
      </c>
    </row>
    <row r="866" spans="2:19">
      <c r="B866" s="6">
        <v>2014</v>
      </c>
      <c r="C866" s="36"/>
      <c r="D866" s="36"/>
      <c r="E866" s="36"/>
      <c r="F866" s="36"/>
      <c r="G866" s="36"/>
      <c r="H866" s="36"/>
      <c r="I866" s="36"/>
      <c r="J866" s="36"/>
      <c r="K866" s="37">
        <v>15320.82</v>
      </c>
      <c r="L866" s="37">
        <v>15320.82</v>
      </c>
      <c r="M866" s="37">
        <v>15320.82</v>
      </c>
      <c r="N866" s="37">
        <v>15320.82</v>
      </c>
      <c r="O866" s="37">
        <v>15320.82</v>
      </c>
      <c r="P866" s="37">
        <v>15320.82</v>
      </c>
      <c r="Q866" s="37">
        <v>15320.82</v>
      </c>
      <c r="R866" s="37">
        <v>15320.82</v>
      </c>
      <c r="S866" s="37">
        <v>15320.82</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1161.5999999999999</v>
      </c>
      <c r="F872" s="37">
        <v>1161.5999999999999</v>
      </c>
      <c r="G872" s="37">
        <v>1161.5999999999999</v>
      </c>
      <c r="H872" s="37">
        <v>1161.5999999999999</v>
      </c>
      <c r="I872" s="37">
        <v>1161.5999999999999</v>
      </c>
      <c r="J872" s="37">
        <v>1161.5999999999999</v>
      </c>
      <c r="K872" s="37">
        <v>1161.5999999999999</v>
      </c>
      <c r="L872" s="37">
        <v>1161.5999999999999</v>
      </c>
      <c r="M872" s="37">
        <v>1161.5999999999999</v>
      </c>
      <c r="N872" s="37">
        <v>1161.5999999999999</v>
      </c>
      <c r="O872" s="37">
        <v>1161.5999999999999</v>
      </c>
      <c r="P872" s="37">
        <v>1161.5999999999999</v>
      </c>
      <c r="Q872" s="37">
        <v>1161.5999999999999</v>
      </c>
      <c r="R872" s="37">
        <v>1161.5999999999999</v>
      </c>
      <c r="S872" s="37">
        <v>1161.5999999999999</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3068.2175999999999</v>
      </c>
      <c r="D874" s="37">
        <v>3068.2175999999999</v>
      </c>
      <c r="E874" s="37">
        <v>3068.2175999999999</v>
      </c>
      <c r="F874" s="37">
        <v>3068.2175999999999</v>
      </c>
      <c r="G874" s="37">
        <v>3068.2175999999999</v>
      </c>
      <c r="H874" s="37">
        <v>3068.2175999999999</v>
      </c>
      <c r="I874" s="37">
        <v>3068.2175999999999</v>
      </c>
      <c r="J874" s="37">
        <v>3068.2175999999999</v>
      </c>
      <c r="K874" s="37">
        <v>3068.2175999999999</v>
      </c>
      <c r="L874" s="37">
        <v>3068.2175999999999</v>
      </c>
      <c r="M874" s="37">
        <v>3068.2175999999999</v>
      </c>
      <c r="N874" s="37">
        <v>3068.2175999999999</v>
      </c>
      <c r="O874" s="37">
        <v>3068.2175999999999</v>
      </c>
      <c r="P874" s="37">
        <v>3068.2175999999999</v>
      </c>
      <c r="Q874" s="37">
        <v>3068.2175999999999</v>
      </c>
      <c r="R874" s="37">
        <v>3068.2175999999999</v>
      </c>
      <c r="S874" s="37">
        <v>3068.2175999999999</v>
      </c>
    </row>
    <row r="875" spans="2:19">
      <c r="B875" s="6">
        <v>2005</v>
      </c>
      <c r="C875" s="37">
        <v>1440</v>
      </c>
      <c r="D875" s="37">
        <v>1440</v>
      </c>
      <c r="E875" s="37">
        <v>1440</v>
      </c>
      <c r="F875" s="37">
        <v>1440</v>
      </c>
      <c r="G875" s="37">
        <v>1440</v>
      </c>
      <c r="H875" s="37">
        <v>1440</v>
      </c>
      <c r="I875" s="37">
        <v>1440</v>
      </c>
      <c r="J875" s="37">
        <v>1440</v>
      </c>
      <c r="K875" s="37">
        <v>1440</v>
      </c>
      <c r="L875" s="37">
        <v>1440</v>
      </c>
      <c r="M875" s="37">
        <v>1440</v>
      </c>
      <c r="N875" s="37">
        <v>1440</v>
      </c>
      <c r="O875" s="37">
        <v>1440</v>
      </c>
      <c r="P875" s="37">
        <v>1440</v>
      </c>
      <c r="Q875" s="37">
        <v>1440</v>
      </c>
      <c r="R875" s="37">
        <v>1440</v>
      </c>
      <c r="S875" s="37">
        <v>1440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4508.2175999999999</v>
      </c>
      <c r="D951" s="8">
        <f>SUM(D873:D950)</f>
        <v>4508.2175999999999</v>
      </c>
      <c r="E951" s="8">
        <f>SUM(E872:E950)</f>
        <v>5669.8176000000003</v>
      </c>
      <c r="F951" s="8">
        <f>SUM(F871:F950)</f>
        <v>5669.8176000000003</v>
      </c>
      <c r="G951" s="8">
        <f>SUM(G870:G950)</f>
        <v>5669.8176000000003</v>
      </c>
      <c r="H951" s="8">
        <f>SUM(H864:H950)</f>
        <v>5669.8176000000003</v>
      </c>
      <c r="I951" s="8">
        <f>SUM(I864:I950)</f>
        <v>5669.8176000000003</v>
      </c>
      <c r="J951" s="8">
        <f t="shared" ref="J951" si="15">SUM(J864:J950)</f>
        <v>5669.8176000000003</v>
      </c>
      <c r="K951" s="8">
        <f>SUM(K864:K950)</f>
        <v>20990.637599999998</v>
      </c>
      <c r="L951" s="8">
        <f t="shared" ref="L951" si="16">SUM(L864:L950)</f>
        <v>23327.677599999999</v>
      </c>
      <c r="M951" s="8">
        <f>SUM(M864:M950)</f>
        <v>29791.117600000001</v>
      </c>
      <c r="N951" s="11">
        <f>SUM(N859:N950)</f>
        <v>41111.087599999999</v>
      </c>
      <c r="O951" s="11">
        <f>SUM(O859:O950)</f>
        <v>44021.087599999999</v>
      </c>
      <c r="P951" s="11">
        <f>SUM(P859:P950)</f>
        <v>55816.087599999999</v>
      </c>
      <c r="Q951" s="11">
        <f>SUM(Q859:Q950)</f>
        <v>57544.087599999999</v>
      </c>
      <c r="R951" s="11">
        <f>SUM(R858:R950)</f>
        <v>82926.487600000022</v>
      </c>
      <c r="S951" s="11">
        <f>SUM(S858:S950)</f>
        <v>82926.487600000022</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26449.744000000002</v>
      </c>
      <c r="S954" s="37">
        <v>26449.744000000002</v>
      </c>
    </row>
    <row r="955" spans="1:19">
      <c r="B955" s="6">
        <v>2020</v>
      </c>
      <c r="C955" s="36"/>
      <c r="D955" s="36"/>
      <c r="E955" s="36"/>
      <c r="F955" s="36"/>
      <c r="G955" s="36"/>
      <c r="H955" s="36"/>
      <c r="I955" s="36"/>
      <c r="J955" s="36"/>
      <c r="K955" s="36"/>
      <c r="L955" s="36"/>
      <c r="M955" s="36"/>
      <c r="N955" s="36"/>
      <c r="O955" s="36"/>
      <c r="P955" s="36"/>
      <c r="Q955" s="37">
        <v>20556.304</v>
      </c>
      <c r="R955" s="37">
        <v>20556.304</v>
      </c>
      <c r="S955" s="37">
        <v>20556.304</v>
      </c>
    </row>
    <row r="956" spans="1:19">
      <c r="A956" s="40"/>
      <c r="B956" s="6">
        <v>2019</v>
      </c>
      <c r="C956" s="36"/>
      <c r="D956" s="36"/>
      <c r="E956" s="36"/>
      <c r="F956" s="36"/>
      <c r="G956" s="36"/>
      <c r="H956" s="36"/>
      <c r="I956" s="36"/>
      <c r="J956" s="36"/>
      <c r="K956" s="36"/>
      <c r="L956" s="36"/>
      <c r="M956" s="36"/>
      <c r="N956" s="36"/>
      <c r="O956" s="36"/>
      <c r="P956" s="37">
        <v>35335.379999999997</v>
      </c>
      <c r="Q956" s="37">
        <v>35335.379999999997</v>
      </c>
      <c r="R956" s="37">
        <v>35335.379999999997</v>
      </c>
      <c r="S956" s="37">
        <v>35335.379999999997</v>
      </c>
    </row>
    <row r="957" spans="1:19">
      <c r="A957" s="40"/>
      <c r="B957" s="6">
        <v>2018</v>
      </c>
      <c r="C957" s="36"/>
      <c r="D957" s="36"/>
      <c r="E957" s="36"/>
      <c r="F957" s="36"/>
      <c r="G957" s="36"/>
      <c r="H957" s="36"/>
      <c r="I957" s="36"/>
      <c r="J957" s="36"/>
      <c r="K957" s="36"/>
      <c r="L957" s="36"/>
      <c r="M957" s="36"/>
      <c r="N957" s="36"/>
      <c r="O957" s="37">
        <v>2332.8000000000002</v>
      </c>
      <c r="P957" s="37">
        <v>2332.8000000000002</v>
      </c>
      <c r="Q957" s="37">
        <v>2332.8000000000002</v>
      </c>
      <c r="R957" s="37">
        <v>2332.8000000000002</v>
      </c>
      <c r="S957" s="37">
        <v>2332.8000000000002</v>
      </c>
    </row>
    <row r="958" spans="1:19">
      <c r="A958" s="40"/>
      <c r="B958" s="6">
        <v>2017</v>
      </c>
      <c r="C958" s="36"/>
      <c r="D958" s="36"/>
      <c r="E958" s="36"/>
      <c r="F958" s="36"/>
      <c r="G958" s="36"/>
      <c r="H958" s="36"/>
      <c r="I958" s="36"/>
      <c r="J958" s="36"/>
      <c r="K958" s="36"/>
      <c r="L958" s="36"/>
      <c r="M958" s="36"/>
      <c r="N958" s="37">
        <v>23758.39</v>
      </c>
      <c r="O958" s="37">
        <v>23758.39</v>
      </c>
      <c r="P958" s="37">
        <v>23758.39</v>
      </c>
      <c r="Q958" s="37">
        <v>23758.39</v>
      </c>
      <c r="R958" s="37">
        <v>23758.39</v>
      </c>
      <c r="S958" s="37">
        <v>23758.39</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23758.39</v>
      </c>
      <c r="O1046" s="11">
        <f>SUM(O954:O1045)</f>
        <v>26091.19</v>
      </c>
      <c r="P1046" s="11">
        <f>SUM(P954:P1045)</f>
        <v>61426.57</v>
      </c>
      <c r="Q1046" s="11">
        <f>SUM(Q954:Q1045)</f>
        <v>81982.873999999996</v>
      </c>
      <c r="R1046" s="11">
        <f>SUM(R953:R1045)</f>
        <v>108432.618</v>
      </c>
      <c r="S1046" s="11">
        <f>SUM(S953:S1045)</f>
        <v>108432.618</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34862</v>
      </c>
      <c r="R1050" s="37">
        <v>34862</v>
      </c>
      <c r="S1050" s="37">
        <v>34862</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44698.83</v>
      </c>
      <c r="N1054" s="37">
        <v>44698.83</v>
      </c>
      <c r="O1054" s="37">
        <v>44698.83</v>
      </c>
      <c r="P1054" s="37">
        <v>44698.83</v>
      </c>
      <c r="Q1054" s="37">
        <v>44698.83</v>
      </c>
      <c r="R1054" s="37">
        <v>44698.83</v>
      </c>
      <c r="S1054" s="37">
        <v>44698.83</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881.5333333333333</v>
      </c>
      <c r="D1070" s="37">
        <v>881.5333333333333</v>
      </c>
      <c r="E1070" s="37">
        <v>881.5333333333333</v>
      </c>
      <c r="F1070" s="37">
        <v>881.5333333333333</v>
      </c>
      <c r="G1070" s="37">
        <v>881.5333333333333</v>
      </c>
      <c r="H1070" s="37">
        <v>881.5333333333333</v>
      </c>
      <c r="I1070" s="37">
        <v>881.5333333333333</v>
      </c>
      <c r="J1070" s="37">
        <v>881.5333333333333</v>
      </c>
      <c r="K1070" s="37">
        <v>881.5333333333333</v>
      </c>
      <c r="L1070" s="37">
        <v>881.5333333333333</v>
      </c>
      <c r="M1070" s="37">
        <v>881.5333333333333</v>
      </c>
      <c r="N1070" s="37">
        <v>881.5333333333333</v>
      </c>
      <c r="O1070" s="37">
        <v>881.5333333333333</v>
      </c>
      <c r="P1070" s="37">
        <v>881.5333333333333</v>
      </c>
      <c r="Q1070" s="37">
        <v>881.5333333333333</v>
      </c>
      <c r="R1070" s="37">
        <v>881.5333333333333</v>
      </c>
      <c r="S1070" s="37">
        <v>881.5333333333333</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881.5333333333333</v>
      </c>
      <c r="D1141" s="8">
        <f>SUM(D1063:D1140)</f>
        <v>881.5333333333333</v>
      </c>
      <c r="E1141" s="8">
        <f>SUM(E1062:E1140)</f>
        <v>881.5333333333333</v>
      </c>
      <c r="F1141" s="8">
        <f>SUM(F1061:F1140)</f>
        <v>881.5333333333333</v>
      </c>
      <c r="G1141" s="8">
        <f>SUM(G1060:G1140)</f>
        <v>881.5333333333333</v>
      </c>
      <c r="H1141" s="8">
        <f>SUM(H1054:H1140)</f>
        <v>881.5333333333333</v>
      </c>
      <c r="I1141" s="8">
        <f>SUM(I1054:I1140)</f>
        <v>881.5333333333333</v>
      </c>
      <c r="J1141" s="8">
        <f t="shared" ref="J1141" si="19">SUM(J1054:J1140)</f>
        <v>881.5333333333333</v>
      </c>
      <c r="K1141" s="8">
        <f>SUM(K1054:K1140)</f>
        <v>881.5333333333333</v>
      </c>
      <c r="L1141" s="8">
        <f t="shared" ref="L1141" si="20">SUM(L1054:L1140)</f>
        <v>881.5333333333333</v>
      </c>
      <c r="M1141" s="8">
        <f>SUM(M1054:M1140)</f>
        <v>45580.363333333335</v>
      </c>
      <c r="N1141" s="11">
        <f>SUM(N1049:N1140)</f>
        <v>45580.363333333335</v>
      </c>
      <c r="O1141" s="11">
        <f>SUM(O1049:O1140)</f>
        <v>45580.363333333335</v>
      </c>
      <c r="P1141" s="11">
        <f>SUM(P1049:P1140)</f>
        <v>45580.363333333335</v>
      </c>
      <c r="Q1141" s="11">
        <f>SUM(Q1049:Q1140)</f>
        <v>80442.363333333342</v>
      </c>
      <c r="R1141" s="11">
        <f>SUM(R1048:R1140)</f>
        <v>80442.363333333342</v>
      </c>
      <c r="S1141" s="11">
        <f>SUM(S1048:S1140)</f>
        <v>80442.363333333342</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6642.8177777777773</v>
      </c>
      <c r="D1171" s="37">
        <v>6642.8177777777773</v>
      </c>
      <c r="E1171" s="37">
        <v>6642.8177777777773</v>
      </c>
      <c r="F1171" s="37">
        <v>6642.8177777777773</v>
      </c>
      <c r="G1171" s="37">
        <v>6642.8177777777773</v>
      </c>
      <c r="H1171" s="37">
        <v>6642.8177777777773</v>
      </c>
      <c r="I1171" s="37">
        <v>6642.8177777777773</v>
      </c>
      <c r="J1171" s="37">
        <v>6642.8177777777773</v>
      </c>
      <c r="K1171" s="37">
        <v>6642.8177777777773</v>
      </c>
      <c r="L1171" s="37">
        <v>6642.8177777777773</v>
      </c>
      <c r="M1171" s="37">
        <v>6642.8177777777773</v>
      </c>
      <c r="N1171" s="37">
        <v>5978.536000000001</v>
      </c>
      <c r="O1171" s="37">
        <v>5978.536000000001</v>
      </c>
      <c r="P1171" s="37">
        <v>5978.536000000001</v>
      </c>
      <c r="Q1171" s="37">
        <v>5978.536000000001</v>
      </c>
      <c r="R1171" s="37">
        <v>5978.536000000001</v>
      </c>
      <c r="S1171" s="37">
        <v>5978.536000000001</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6642.8177777777773</v>
      </c>
      <c r="D1236" s="8">
        <f>SUM(D1158:D1235)</f>
        <v>6642.8177777777773</v>
      </c>
      <c r="E1236" s="8">
        <f>SUM(E1157:E1235)</f>
        <v>6642.8177777777773</v>
      </c>
      <c r="F1236" s="8">
        <f>SUM(F1156:F1235)</f>
        <v>6642.8177777777773</v>
      </c>
      <c r="G1236" s="8">
        <f>SUM(G1155:G1235)</f>
        <v>6642.8177777777773</v>
      </c>
      <c r="H1236" s="8">
        <f>SUM(H1149:H1235)</f>
        <v>6642.8177777777773</v>
      </c>
      <c r="I1236" s="8">
        <f>SUM(I1149:I1235)</f>
        <v>6642.8177777777773</v>
      </c>
      <c r="J1236" s="8">
        <f t="shared" ref="J1236" si="21">SUM(J1149:J1235)</f>
        <v>6642.8177777777773</v>
      </c>
      <c r="K1236" s="8">
        <f>SUM(K1149:K1235)</f>
        <v>6642.8177777777773</v>
      </c>
      <c r="L1236" s="8">
        <f t="shared" ref="L1236" si="22">SUM(L1149:L1235)</f>
        <v>6642.8177777777773</v>
      </c>
      <c r="M1236" s="8">
        <f>SUM(M1149:M1235)</f>
        <v>6642.8177777777773</v>
      </c>
      <c r="N1236" s="11">
        <f>SUM(N1144:N1235)</f>
        <v>5978.536000000001</v>
      </c>
      <c r="O1236" s="11">
        <f>SUM(O1144:O1235)</f>
        <v>5978.536000000001</v>
      </c>
      <c r="P1236" s="11">
        <f>SUM(P1144:P1235)</f>
        <v>5978.536000000001</v>
      </c>
      <c r="Q1236" s="11">
        <f>SUM(Q1144:Q1235)</f>
        <v>5978.536000000001</v>
      </c>
      <c r="R1236" s="11">
        <f>SUM(R1143:R1235)</f>
        <v>5978.536000000001</v>
      </c>
      <c r="S1236" s="11">
        <f>SUM(S1143:S1235)</f>
        <v>5978.536000000001</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61585.11</v>
      </c>
      <c r="D1265" s="37">
        <v>61585.11</v>
      </c>
      <c r="E1265" s="37">
        <v>61585.11</v>
      </c>
      <c r="F1265" s="37">
        <v>61585.11</v>
      </c>
      <c r="G1265" s="37">
        <v>61585.11</v>
      </c>
      <c r="H1265" s="37">
        <v>61585.11</v>
      </c>
      <c r="I1265" s="37">
        <v>61585.11</v>
      </c>
      <c r="J1265" s="37">
        <v>61585.11</v>
      </c>
      <c r="K1265" s="37">
        <v>61585.11</v>
      </c>
      <c r="L1265" s="37">
        <v>61585.11</v>
      </c>
      <c r="M1265" s="37">
        <v>61585.11</v>
      </c>
      <c r="N1265" s="37">
        <v>61585.11</v>
      </c>
      <c r="O1265" s="37">
        <v>61585.11</v>
      </c>
      <c r="P1265" s="37">
        <v>61585.11</v>
      </c>
      <c r="Q1265" s="37">
        <v>61585.11</v>
      </c>
      <c r="R1265" s="37">
        <v>61585.11</v>
      </c>
      <c r="S1265" s="37">
        <v>61585.11</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41487.65</v>
      </c>
      <c r="D1267" s="37">
        <v>41487.65</v>
      </c>
      <c r="E1267" s="37">
        <v>41487.65</v>
      </c>
      <c r="F1267" s="37">
        <v>41487.65</v>
      </c>
      <c r="G1267" s="37">
        <v>41487.65</v>
      </c>
      <c r="H1267" s="37">
        <v>41487.65</v>
      </c>
      <c r="I1267" s="37">
        <v>41487.65</v>
      </c>
      <c r="J1267" s="37">
        <v>41487.65</v>
      </c>
      <c r="K1267" s="37">
        <v>41487.65</v>
      </c>
      <c r="L1267" s="37">
        <v>41487.65</v>
      </c>
      <c r="M1267" s="37">
        <v>41487.65</v>
      </c>
      <c r="N1267" s="37">
        <v>41487.65</v>
      </c>
      <c r="O1267" s="37">
        <v>41487.65</v>
      </c>
      <c r="P1267" s="37">
        <v>41487.65</v>
      </c>
      <c r="Q1267" s="37">
        <v>41487.65</v>
      </c>
      <c r="R1267" s="37">
        <v>41487.65</v>
      </c>
      <c r="S1267" s="37">
        <v>41487.65</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5836.42</v>
      </c>
      <c r="D1277" s="37">
        <v>5836.42</v>
      </c>
      <c r="E1277" s="37">
        <v>5836.42</v>
      </c>
      <c r="F1277" s="37">
        <v>5836.42</v>
      </c>
      <c r="G1277" s="37">
        <v>5836.42</v>
      </c>
      <c r="H1277" s="37">
        <v>5836.42</v>
      </c>
      <c r="I1277" s="37">
        <v>5836.42</v>
      </c>
      <c r="J1277" s="37">
        <v>5836.42</v>
      </c>
      <c r="K1277" s="37">
        <v>5836.42</v>
      </c>
      <c r="L1277" s="37">
        <v>5836.42</v>
      </c>
      <c r="M1277" s="37">
        <v>5836.42</v>
      </c>
      <c r="N1277" s="37">
        <v>5836.42</v>
      </c>
      <c r="O1277" s="37">
        <v>5836.42</v>
      </c>
      <c r="P1277" s="37">
        <v>5836.42</v>
      </c>
      <c r="Q1277" s="37">
        <v>5836.42</v>
      </c>
      <c r="R1277" s="37">
        <v>5836.42</v>
      </c>
      <c r="S1277" s="37">
        <v>5836.42</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4300.5333333333328</v>
      </c>
      <c r="D1279" s="37">
        <v>4300.5333333333328</v>
      </c>
      <c r="E1279" s="37">
        <v>4300.5333333333328</v>
      </c>
      <c r="F1279" s="37">
        <v>4300.5333333333328</v>
      </c>
      <c r="G1279" s="37">
        <v>4300.5333333333328</v>
      </c>
      <c r="H1279" s="37">
        <v>4300.5333333333328</v>
      </c>
      <c r="I1279" s="37">
        <v>4300.5333333333328</v>
      </c>
      <c r="J1279" s="37">
        <v>4300.5333333333328</v>
      </c>
      <c r="K1279" s="37">
        <v>4300.5333333333328</v>
      </c>
      <c r="L1279" s="37">
        <v>4300.5333333333328</v>
      </c>
      <c r="M1279" s="37">
        <v>4300.5333333333328</v>
      </c>
      <c r="N1279" s="37">
        <v>4300.5333333333328</v>
      </c>
      <c r="O1279" s="37">
        <v>4300.5333333333328</v>
      </c>
      <c r="P1279" s="37">
        <v>4300.5333333333328</v>
      </c>
      <c r="Q1279" s="37">
        <v>4300.5333333333328</v>
      </c>
      <c r="R1279" s="37">
        <v>4300.5333333333328</v>
      </c>
      <c r="S1279" s="37">
        <v>4300.5333333333328</v>
      </c>
    </row>
    <row r="1280" spans="2:19">
      <c r="B1280" s="6">
        <v>1980</v>
      </c>
      <c r="C1280" s="37">
        <v>7579.5222222222219</v>
      </c>
      <c r="D1280" s="37">
        <v>7579.5222222222219</v>
      </c>
      <c r="E1280" s="37">
        <v>7579.5222222222219</v>
      </c>
      <c r="F1280" s="37">
        <v>7579.5222222222219</v>
      </c>
      <c r="G1280" s="37">
        <v>7579.5222222222219</v>
      </c>
      <c r="H1280" s="37">
        <v>7579.5222222222219</v>
      </c>
      <c r="I1280" s="37">
        <v>7579.5222222222219</v>
      </c>
      <c r="J1280" s="37">
        <v>7579.5222222222219</v>
      </c>
      <c r="K1280" s="37">
        <v>7579.5222222222219</v>
      </c>
      <c r="L1280" s="37">
        <v>7579.5222222222219</v>
      </c>
      <c r="M1280" s="37">
        <v>7579.5222222222219</v>
      </c>
      <c r="N1280" s="37">
        <v>7579.5222222222219</v>
      </c>
      <c r="O1280" s="37">
        <v>7579.5222222222219</v>
      </c>
      <c r="P1280" s="37">
        <v>7579.5222222222219</v>
      </c>
      <c r="Q1280" s="37">
        <v>7579.5222222222219</v>
      </c>
      <c r="R1280" s="37">
        <v>7579.5222222222219</v>
      </c>
      <c r="S1280" s="37">
        <v>7579.5222222222219</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3167.7</v>
      </c>
      <c r="D1282" s="37">
        <v>3167.7</v>
      </c>
      <c r="E1282" s="37">
        <v>3167.7</v>
      </c>
      <c r="F1282" s="37">
        <v>3167.7</v>
      </c>
      <c r="G1282" s="37">
        <v>3167.7</v>
      </c>
      <c r="H1282" s="37">
        <v>3167.7</v>
      </c>
      <c r="I1282" s="37">
        <v>3167.7</v>
      </c>
      <c r="J1282" s="37">
        <v>3167.7</v>
      </c>
      <c r="K1282" s="37">
        <v>3167.7</v>
      </c>
      <c r="L1282" s="37">
        <v>3167.7</v>
      </c>
      <c r="M1282" s="37">
        <v>3167.7</v>
      </c>
      <c r="N1282" s="37">
        <v>3167.7</v>
      </c>
      <c r="O1282" s="37">
        <v>3167.7</v>
      </c>
      <c r="P1282" s="37">
        <v>3167.7</v>
      </c>
      <c r="Q1282" s="37">
        <v>3167.7</v>
      </c>
      <c r="R1282" s="37">
        <v>3167.7</v>
      </c>
      <c r="S1282" s="37">
        <v>3167.7</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3228.6555555555556</v>
      </c>
      <c r="D1285" s="37">
        <v>3228.6555555555556</v>
      </c>
      <c r="E1285" s="37">
        <v>3228.6555555555556</v>
      </c>
      <c r="F1285" s="37">
        <v>3228.6555555555556</v>
      </c>
      <c r="G1285" s="37">
        <v>3228.6555555555556</v>
      </c>
      <c r="H1285" s="37">
        <v>3228.6555555555556</v>
      </c>
      <c r="I1285" s="37">
        <v>3228.6555555555556</v>
      </c>
      <c r="J1285" s="37">
        <v>3228.6555555555556</v>
      </c>
      <c r="K1285" s="37">
        <v>3228.6555555555556</v>
      </c>
      <c r="L1285" s="37">
        <v>3228.6555555555556</v>
      </c>
      <c r="M1285" s="37">
        <v>3228.6555555555556</v>
      </c>
      <c r="N1285" s="37">
        <v>3228.6555555555556</v>
      </c>
      <c r="O1285" s="37">
        <v>3228.6555555555556</v>
      </c>
      <c r="P1285" s="37">
        <v>3228.6555555555556</v>
      </c>
      <c r="Q1285" s="37">
        <v>3228.6555555555556</v>
      </c>
      <c r="R1285" s="37">
        <v>3228.6555555555556</v>
      </c>
      <c r="S1285" s="37">
        <v>3228.6555555555556</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127185.59111111112</v>
      </c>
      <c r="D1331" s="8">
        <f>SUM(D1253:D1330)</f>
        <v>127185.59111111112</v>
      </c>
      <c r="E1331" s="8">
        <f>SUM(E1252:E1330)</f>
        <v>127185.59111111112</v>
      </c>
      <c r="F1331" s="8">
        <f>SUM(F1251:F1330)</f>
        <v>127185.59111111112</v>
      </c>
      <c r="G1331" s="8">
        <f>SUM(G1250:G1330)</f>
        <v>127185.59111111112</v>
      </c>
      <c r="H1331" s="8">
        <f>SUM(H1244:H1330)</f>
        <v>127185.59111111112</v>
      </c>
      <c r="I1331" s="8">
        <f>SUM(I1244:I1330)</f>
        <v>127185.59111111112</v>
      </c>
      <c r="J1331" s="8">
        <f t="shared" ref="J1331" si="23">SUM(J1244:J1330)</f>
        <v>127185.59111111112</v>
      </c>
      <c r="K1331" s="8">
        <f>SUM(K1244:K1330)</f>
        <v>127185.59111111112</v>
      </c>
      <c r="L1331" s="8">
        <f t="shared" ref="L1331" si="24">SUM(L1244:L1330)</f>
        <v>127185.59111111112</v>
      </c>
      <c r="M1331" s="8">
        <f>SUM(M1244:M1330)</f>
        <v>127185.59111111112</v>
      </c>
      <c r="N1331" s="11">
        <f>SUM(N1239:N1330)</f>
        <v>127185.59111111112</v>
      </c>
      <c r="O1331" s="11">
        <f>SUM(O1239:O1330)</f>
        <v>127185.59111111112</v>
      </c>
      <c r="P1331" s="11">
        <f>SUM(P1239:P1330)</f>
        <v>127185.59111111112</v>
      </c>
      <c r="Q1331" s="11">
        <f>SUM(Q1239:Q1330)</f>
        <v>127185.59111111112</v>
      </c>
      <c r="R1331" s="11">
        <f>SUM(R1238:R1330)</f>
        <v>127185.59111111112</v>
      </c>
      <c r="S1331" s="11">
        <f>SUM(S1238:S1330)</f>
        <v>127185.59111111112</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32257.51</v>
      </c>
      <c r="Q1621" s="37">
        <v>32257.51</v>
      </c>
      <c r="R1621" s="37">
        <v>32257.51</v>
      </c>
      <c r="S1621" s="37">
        <v>32257.51</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50362.12</v>
      </c>
      <c r="O1623" s="37">
        <v>50362.12</v>
      </c>
      <c r="P1623" s="37">
        <v>50362.12</v>
      </c>
      <c r="Q1623" s="37">
        <v>50362.12</v>
      </c>
      <c r="R1623" s="37">
        <v>50362.12</v>
      </c>
      <c r="S1623" s="37">
        <v>50362.12</v>
      </c>
    </row>
    <row r="1624" spans="1:19">
      <c r="B1624" s="6">
        <v>2016</v>
      </c>
      <c r="C1624" s="36"/>
      <c r="D1624" s="36"/>
      <c r="E1624" s="36"/>
      <c r="F1624" s="36"/>
      <c r="G1624" s="36"/>
      <c r="H1624" s="36"/>
      <c r="I1624" s="36"/>
      <c r="J1624" s="36"/>
      <c r="K1624" s="36"/>
      <c r="L1624" s="36"/>
      <c r="M1624" s="37">
        <v>64502.080000000002</v>
      </c>
      <c r="N1624" s="37">
        <v>64502.080000000002</v>
      </c>
      <c r="O1624" s="37">
        <v>64502.080000000002</v>
      </c>
      <c r="P1624" s="37">
        <v>64502.080000000002</v>
      </c>
      <c r="Q1624" s="37">
        <v>64502.080000000002</v>
      </c>
      <c r="R1624" s="37">
        <v>64502.080000000002</v>
      </c>
      <c r="S1624" s="37">
        <v>64502.080000000002</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113813.57</v>
      </c>
      <c r="D1639" s="37">
        <v>113813.57</v>
      </c>
      <c r="E1639" s="37">
        <v>113813.57</v>
      </c>
      <c r="F1639" s="37">
        <v>113813.57</v>
      </c>
      <c r="G1639" s="37">
        <v>113813.57</v>
      </c>
      <c r="H1639" s="37">
        <v>113813.57</v>
      </c>
      <c r="I1639" s="37">
        <v>113813.57</v>
      </c>
      <c r="J1639" s="37">
        <v>113813.57</v>
      </c>
      <c r="K1639" s="37">
        <v>113813.57</v>
      </c>
      <c r="L1639" s="37">
        <v>113813.57</v>
      </c>
      <c r="M1639" s="37">
        <v>113813.57</v>
      </c>
      <c r="N1639" s="37">
        <v>113813.57</v>
      </c>
      <c r="O1639" s="37">
        <v>113813.57</v>
      </c>
      <c r="P1639" s="37">
        <v>113813.57</v>
      </c>
      <c r="Q1639" s="37">
        <v>113813.57</v>
      </c>
      <c r="R1639" s="37">
        <v>113813.57</v>
      </c>
      <c r="S1639" s="37">
        <v>113813.57</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113813.57</v>
      </c>
      <c r="D1711" s="8">
        <f>SUM(D1633:D1710)</f>
        <v>113813.57</v>
      </c>
      <c r="E1711" s="8">
        <f>SUM(E1632:E1710)</f>
        <v>113813.57</v>
      </c>
      <c r="F1711" s="8">
        <f>SUM(F1631:F1710)</f>
        <v>113813.57</v>
      </c>
      <c r="G1711" s="8">
        <f>SUM(G1630:G1710)</f>
        <v>113813.57</v>
      </c>
      <c r="H1711" s="8">
        <f>SUM(H1624:H1710)</f>
        <v>113813.57</v>
      </c>
      <c r="I1711" s="8">
        <f>SUM(I1624:I1710)</f>
        <v>113813.57</v>
      </c>
      <c r="J1711" s="8">
        <f t="shared" ref="J1711" si="31">SUM(J1624:J1710)</f>
        <v>113813.57</v>
      </c>
      <c r="K1711" s="8">
        <f>SUM(K1624:K1710)</f>
        <v>113813.57</v>
      </c>
      <c r="L1711" s="8">
        <f t="shared" ref="L1711" si="32">SUM(L1624:L1710)</f>
        <v>113813.57</v>
      </c>
      <c r="M1711" s="8">
        <f>SUM(M1624:M1710)</f>
        <v>178315.65000000002</v>
      </c>
      <c r="N1711" s="11">
        <f>SUM(N1619:N1710)</f>
        <v>228677.77000000002</v>
      </c>
      <c r="O1711" s="11">
        <f>SUM(O1619:O1710)</f>
        <v>228677.77000000002</v>
      </c>
      <c r="P1711" s="11">
        <f>SUM(P1619:P1710)</f>
        <v>260935.28000000003</v>
      </c>
      <c r="Q1711" s="11">
        <f>SUM(Q1619:Q1710)</f>
        <v>260935.28000000003</v>
      </c>
      <c r="R1711" s="11">
        <f>SUM(R1618:R1710)</f>
        <v>260935.28000000003</v>
      </c>
      <c r="S1711" s="11">
        <f>SUM(S1618:S1710)</f>
        <v>260935.28000000003</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5658.2300000000005</v>
      </c>
      <c r="D1744" s="37">
        <v>5658.2300000000005</v>
      </c>
      <c r="E1744" s="37">
        <v>5658.2300000000005</v>
      </c>
      <c r="F1744" s="37">
        <v>5658.2300000000005</v>
      </c>
      <c r="G1744" s="37">
        <v>5658.2300000000005</v>
      </c>
      <c r="H1744" s="37">
        <v>5658.2300000000005</v>
      </c>
      <c r="I1744" s="37">
        <v>5658.2300000000005</v>
      </c>
      <c r="J1744" s="37">
        <v>5658.2300000000005</v>
      </c>
      <c r="K1744" s="37">
        <v>5658.2300000000005</v>
      </c>
      <c r="L1744" s="37">
        <v>5658.2300000000005</v>
      </c>
      <c r="M1744" s="37">
        <v>5658.2300000000005</v>
      </c>
      <c r="N1744" s="37">
        <v>5658.2300000000005</v>
      </c>
      <c r="O1744" s="37">
        <v>5658.2300000000005</v>
      </c>
      <c r="P1744" s="37">
        <v>5658.2300000000005</v>
      </c>
      <c r="Q1744" s="37">
        <v>5658.2300000000005</v>
      </c>
      <c r="R1744" s="37">
        <v>5658.2300000000005</v>
      </c>
      <c r="S1744" s="37">
        <v>5658.2300000000005</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5658.2300000000005</v>
      </c>
      <c r="D1806" s="8">
        <f>SUM(D1728:D1805)</f>
        <v>5658.2300000000005</v>
      </c>
      <c r="E1806" s="8">
        <f>SUM(E1727:E1805)</f>
        <v>5658.2300000000005</v>
      </c>
      <c r="F1806" s="8">
        <f>SUM(F1726:F1805)</f>
        <v>5658.2300000000005</v>
      </c>
      <c r="G1806" s="8">
        <f>SUM(G1725:G1805)</f>
        <v>5658.2300000000005</v>
      </c>
      <c r="H1806" s="8">
        <f>SUM(H1719:H1805)</f>
        <v>5658.2300000000005</v>
      </c>
      <c r="I1806" s="8">
        <f>SUM(I1719:I1805)</f>
        <v>5658.2300000000005</v>
      </c>
      <c r="J1806" s="8">
        <f t="shared" ref="J1806" si="33">SUM(J1719:J1805)</f>
        <v>5658.2300000000005</v>
      </c>
      <c r="K1806" s="8">
        <f>SUM(K1719:K1805)</f>
        <v>5658.2300000000005</v>
      </c>
      <c r="L1806" s="8">
        <f t="shared" ref="L1806" si="34">SUM(L1719:L1805)</f>
        <v>5658.2300000000005</v>
      </c>
      <c r="M1806" s="8">
        <f>SUM(M1719:M1805)</f>
        <v>5658.2300000000005</v>
      </c>
      <c r="N1806" s="11">
        <f>SUM(N1714:N1805)</f>
        <v>5658.2300000000005</v>
      </c>
      <c r="O1806" s="11">
        <f>SUM(O1714:O1805)</f>
        <v>5658.2300000000005</v>
      </c>
      <c r="P1806" s="11">
        <f>SUM(P1714:P1805)</f>
        <v>5658.2300000000005</v>
      </c>
      <c r="Q1806" s="11">
        <f>SUM(Q1714:Q1805)</f>
        <v>5658.2300000000005</v>
      </c>
      <c r="R1806" s="11">
        <f>SUM(R1713:R1805)</f>
        <v>5658.2300000000005</v>
      </c>
      <c r="S1806" s="11">
        <f>SUM(S1713:S1805)</f>
        <v>5658.2300000000005</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51000</v>
      </c>
      <c r="L1911" s="37">
        <v>51000</v>
      </c>
      <c r="M1911" s="37">
        <v>51000</v>
      </c>
      <c r="N1911" s="37">
        <v>51000</v>
      </c>
      <c r="O1911" s="37">
        <v>51000</v>
      </c>
      <c r="P1911" s="37">
        <v>51000</v>
      </c>
      <c r="Q1911" s="37">
        <v>51000</v>
      </c>
      <c r="R1911" s="37">
        <v>51000</v>
      </c>
      <c r="S1911" s="37">
        <v>51000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41258.94</v>
      </c>
      <c r="D1929" s="37">
        <v>41258.94</v>
      </c>
      <c r="E1929" s="37">
        <v>41258.94</v>
      </c>
      <c r="F1929" s="37">
        <v>41258.94</v>
      </c>
      <c r="G1929" s="37">
        <v>41258.94</v>
      </c>
      <c r="H1929" s="37">
        <v>41258.94</v>
      </c>
      <c r="I1929" s="37">
        <v>41258.94</v>
      </c>
      <c r="J1929" s="37">
        <v>41258.94</v>
      </c>
      <c r="K1929" s="37">
        <v>41258.94</v>
      </c>
      <c r="L1929" s="37">
        <v>41258.94</v>
      </c>
      <c r="M1929" s="37">
        <v>41258.94</v>
      </c>
      <c r="N1929" s="37">
        <v>41258.94</v>
      </c>
      <c r="O1929" s="37">
        <v>41258.94</v>
      </c>
      <c r="P1929" s="37">
        <v>41258.94</v>
      </c>
      <c r="Q1929" s="37">
        <v>41258.94</v>
      </c>
      <c r="R1929" s="37">
        <v>41258.94</v>
      </c>
      <c r="S1929" s="37">
        <v>41258.94</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672474.47900000005</v>
      </c>
      <c r="D1931" s="37">
        <v>672474.47900000005</v>
      </c>
      <c r="E1931" s="37">
        <v>672474.47900000005</v>
      </c>
      <c r="F1931" s="37">
        <v>672474.47900000005</v>
      </c>
      <c r="G1931" s="37">
        <v>672474.47900000005</v>
      </c>
      <c r="H1931" s="37">
        <v>672474.47900000005</v>
      </c>
      <c r="I1931" s="37">
        <v>672474.47900000005</v>
      </c>
      <c r="J1931" s="37">
        <v>672474.47900000005</v>
      </c>
      <c r="K1931" s="37">
        <v>672474.47900000005</v>
      </c>
      <c r="L1931" s="37">
        <v>672474.47900000005</v>
      </c>
      <c r="M1931" s="37">
        <v>672474.47900000005</v>
      </c>
      <c r="N1931" s="37">
        <v>672474.47900000005</v>
      </c>
      <c r="O1931" s="37">
        <v>672474.47900000005</v>
      </c>
      <c r="P1931" s="37">
        <v>672474.47900000005</v>
      </c>
      <c r="Q1931" s="37">
        <v>672474.47900000005</v>
      </c>
      <c r="R1931" s="37">
        <v>672474.47900000005</v>
      </c>
      <c r="S1931" s="37">
        <v>672474.47900000005</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20136.670000000002</v>
      </c>
      <c r="D1935" s="37">
        <v>20136.670000000002</v>
      </c>
      <c r="E1935" s="37">
        <v>20136.670000000002</v>
      </c>
      <c r="F1935" s="37">
        <v>20136.670000000002</v>
      </c>
      <c r="G1935" s="37">
        <v>20136.670000000002</v>
      </c>
      <c r="H1935" s="37">
        <v>20136.670000000002</v>
      </c>
      <c r="I1935" s="37">
        <v>20136.670000000002</v>
      </c>
      <c r="J1935" s="37">
        <v>20136.670000000002</v>
      </c>
      <c r="K1935" s="37">
        <v>20136.670000000002</v>
      </c>
      <c r="L1935" s="37">
        <v>20136.670000000002</v>
      </c>
      <c r="M1935" s="37">
        <v>20136.670000000002</v>
      </c>
      <c r="N1935" s="37">
        <v>20136.670000000002</v>
      </c>
      <c r="O1935" s="37">
        <v>20136.670000000002</v>
      </c>
      <c r="P1935" s="37">
        <v>20136.670000000002</v>
      </c>
      <c r="Q1935" s="37">
        <v>20136.670000000002</v>
      </c>
      <c r="R1935" s="37">
        <v>20136.670000000002</v>
      </c>
      <c r="S1935" s="37">
        <v>20136.670000000002</v>
      </c>
    </row>
    <row r="1936" spans="2:19">
      <c r="B1936" s="6">
        <v>1989</v>
      </c>
      <c r="C1936" s="37">
        <v>20059.939999999999</v>
      </c>
      <c r="D1936" s="37">
        <v>20059.939999999999</v>
      </c>
      <c r="E1936" s="37">
        <v>20059.939999999999</v>
      </c>
      <c r="F1936" s="37">
        <v>20059.939999999999</v>
      </c>
      <c r="G1936" s="37">
        <v>20059.939999999999</v>
      </c>
      <c r="H1936" s="37">
        <v>20059.939999999999</v>
      </c>
      <c r="I1936" s="37">
        <v>20059.939999999999</v>
      </c>
      <c r="J1936" s="37">
        <v>20059.939999999999</v>
      </c>
      <c r="K1936" s="37">
        <v>20059.939999999999</v>
      </c>
      <c r="L1936" s="37">
        <v>20059.939999999999</v>
      </c>
      <c r="M1936" s="37">
        <v>20059.939999999999</v>
      </c>
      <c r="N1936" s="37">
        <v>20059.939999999999</v>
      </c>
      <c r="O1936" s="37">
        <v>20059.939999999999</v>
      </c>
      <c r="P1936" s="37">
        <v>20059.939999999999</v>
      </c>
      <c r="Q1936" s="37">
        <v>20059.939999999999</v>
      </c>
      <c r="R1936" s="37">
        <v>20059.939999999999</v>
      </c>
      <c r="S1936" s="37">
        <v>20059.939999999999</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753930.02899999998</v>
      </c>
      <c r="D1996" s="8">
        <f>SUM(D1918:D1995)</f>
        <v>753930.02899999998</v>
      </c>
      <c r="E1996" s="8">
        <f>SUM(E1917:E1995)</f>
        <v>753930.02899999998</v>
      </c>
      <c r="F1996" s="8">
        <f>SUM(F1916:F1995)</f>
        <v>753930.02899999998</v>
      </c>
      <c r="G1996" s="8">
        <f>SUM(G1915:G1995)</f>
        <v>753930.02899999998</v>
      </c>
      <c r="H1996" s="8">
        <f>SUM(H1909:H1995)</f>
        <v>753930.02899999998</v>
      </c>
      <c r="I1996" s="8">
        <f>SUM(I1909:I1995)</f>
        <v>753930.02899999998</v>
      </c>
      <c r="J1996" s="8">
        <f t="shared" ref="J1996" si="37">SUM(J1909:J1995)</f>
        <v>753930.02899999998</v>
      </c>
      <c r="K1996" s="8">
        <f>SUM(K1909:K1995)</f>
        <v>804930.02899999998</v>
      </c>
      <c r="L1996" s="8">
        <f t="shared" ref="L1996" si="38">SUM(L1909:L1995)</f>
        <v>804930.02899999998</v>
      </c>
      <c r="M1996" s="8">
        <f>SUM(M1909:M1995)</f>
        <v>804930.02899999998</v>
      </c>
      <c r="N1996" s="11">
        <f>SUM(N1904:N1995)</f>
        <v>804930.02899999998</v>
      </c>
      <c r="O1996" s="11">
        <f>SUM(O1904:O1995)</f>
        <v>804930.02899999998</v>
      </c>
      <c r="P1996" s="11">
        <f>SUM(P1904:P1995)</f>
        <v>804930.02899999998</v>
      </c>
      <c r="Q1996" s="11">
        <f>SUM(Q1904:Q1995)</f>
        <v>804930.02899999998</v>
      </c>
      <c r="R1996" s="11">
        <f>SUM(R1903:R1995)</f>
        <v>804930.02899999998</v>
      </c>
      <c r="S1996" s="11">
        <f>SUM(S1903:S1995)</f>
        <v>804930.02899999998</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130000</v>
      </c>
    </row>
    <row r="1999" spans="1:19">
      <c r="A1999" s="38"/>
      <c r="B1999" s="6">
        <v>2021</v>
      </c>
      <c r="C1999" s="36"/>
      <c r="D1999" s="36"/>
      <c r="E1999" s="36"/>
      <c r="F1999" s="36"/>
      <c r="G1999" s="36"/>
      <c r="H1999" s="36"/>
      <c r="I1999" s="36"/>
      <c r="J1999" s="36"/>
      <c r="K1999" s="36"/>
      <c r="L1999" s="36"/>
      <c r="M1999" s="36"/>
      <c r="N1999" s="36"/>
      <c r="O1999" s="36"/>
      <c r="P1999" s="36"/>
      <c r="Q1999" s="36"/>
      <c r="R1999" s="37">
        <v>134713.75999999998</v>
      </c>
      <c r="S1999" s="37">
        <v>134713.75999999998</v>
      </c>
    </row>
    <row r="2000" spans="1:19">
      <c r="B2000" s="6">
        <v>2020</v>
      </c>
      <c r="C2000" s="36"/>
      <c r="D2000" s="36"/>
      <c r="E2000" s="36"/>
      <c r="F2000" s="36"/>
      <c r="G2000" s="36"/>
      <c r="H2000" s="36"/>
      <c r="I2000" s="36"/>
      <c r="J2000" s="36"/>
      <c r="K2000" s="36"/>
      <c r="L2000" s="36"/>
      <c r="M2000" s="36"/>
      <c r="N2000" s="36"/>
      <c r="O2000" s="36"/>
      <c r="P2000" s="36"/>
      <c r="Q2000" s="37">
        <v>197849.66999999998</v>
      </c>
      <c r="R2000" s="37">
        <v>197849.66999999998</v>
      </c>
      <c r="S2000" s="37">
        <v>197849.66999999998</v>
      </c>
    </row>
    <row r="2001" spans="1:19">
      <c r="A2001" s="40"/>
      <c r="B2001" s="6">
        <v>2019</v>
      </c>
      <c r="C2001" s="36"/>
      <c r="D2001" s="36"/>
      <c r="E2001" s="36"/>
      <c r="F2001" s="36"/>
      <c r="G2001" s="36"/>
      <c r="H2001" s="36"/>
      <c r="I2001" s="36"/>
      <c r="J2001" s="36"/>
      <c r="K2001" s="36"/>
      <c r="L2001" s="36"/>
      <c r="M2001" s="36"/>
      <c r="N2001" s="36"/>
      <c r="O2001" s="36"/>
      <c r="P2001" s="37">
        <v>130796.12</v>
      </c>
      <c r="Q2001" s="37">
        <v>130796.12</v>
      </c>
      <c r="R2001" s="37">
        <v>130796.12</v>
      </c>
      <c r="S2001" s="37">
        <v>130796.12</v>
      </c>
    </row>
    <row r="2002" spans="1:19">
      <c r="A2002" s="40"/>
      <c r="B2002" s="6">
        <v>2018</v>
      </c>
      <c r="C2002" s="36"/>
      <c r="D2002" s="36"/>
      <c r="E2002" s="36"/>
      <c r="F2002" s="36"/>
      <c r="G2002" s="36"/>
      <c r="H2002" s="36"/>
      <c r="I2002" s="36"/>
      <c r="J2002" s="36"/>
      <c r="K2002" s="36"/>
      <c r="L2002" s="36"/>
      <c r="M2002" s="36"/>
      <c r="N2002" s="36"/>
      <c r="O2002" s="37">
        <v>91950.459999999992</v>
      </c>
      <c r="P2002" s="37">
        <v>91950.459999999992</v>
      </c>
      <c r="Q2002" s="37">
        <v>91950.459999999992</v>
      </c>
      <c r="R2002" s="37">
        <v>91950.459999999992</v>
      </c>
      <c r="S2002" s="37">
        <v>91950.459999999992</v>
      </c>
    </row>
    <row r="2003" spans="1:19">
      <c r="A2003" s="40"/>
      <c r="B2003" s="6">
        <v>2017</v>
      </c>
      <c r="C2003" s="36"/>
      <c r="D2003" s="36"/>
      <c r="E2003" s="36"/>
      <c r="F2003" s="36"/>
      <c r="G2003" s="36"/>
      <c r="H2003" s="36"/>
      <c r="I2003" s="36"/>
      <c r="J2003" s="36"/>
      <c r="K2003" s="36"/>
      <c r="L2003" s="36"/>
      <c r="M2003" s="36"/>
      <c r="N2003" s="37">
        <v>150271.77000000002</v>
      </c>
      <c r="O2003" s="37">
        <v>150271.77000000002</v>
      </c>
      <c r="P2003" s="37">
        <v>150271.77000000002</v>
      </c>
      <c r="Q2003" s="37">
        <v>150271.77000000002</v>
      </c>
      <c r="R2003" s="37">
        <v>150271.77000000002</v>
      </c>
      <c r="S2003" s="37">
        <v>150271.77000000002</v>
      </c>
    </row>
    <row r="2004" spans="1:19">
      <c r="B2004" s="6">
        <v>2016</v>
      </c>
      <c r="C2004" s="36"/>
      <c r="D2004" s="36"/>
      <c r="E2004" s="36"/>
      <c r="F2004" s="36"/>
      <c r="G2004" s="36"/>
      <c r="H2004" s="36"/>
      <c r="I2004" s="36"/>
      <c r="J2004" s="36"/>
      <c r="K2004" s="36"/>
      <c r="L2004" s="36"/>
      <c r="M2004" s="37">
        <v>18176.91</v>
      </c>
      <c r="N2004" s="37">
        <v>18176.91</v>
      </c>
      <c r="O2004" s="37">
        <v>18176.91</v>
      </c>
      <c r="P2004" s="37">
        <v>18176.91</v>
      </c>
      <c r="Q2004" s="37">
        <v>18176.91</v>
      </c>
      <c r="R2004" s="37">
        <v>18176.91</v>
      </c>
      <c r="S2004" s="37">
        <v>18176.91</v>
      </c>
    </row>
    <row r="2005" spans="1:19">
      <c r="B2005" s="6">
        <v>2015</v>
      </c>
      <c r="C2005" s="36"/>
      <c r="D2005" s="36"/>
      <c r="E2005" s="36"/>
      <c r="F2005" s="36"/>
      <c r="G2005" s="36"/>
      <c r="H2005" s="36"/>
      <c r="I2005" s="36"/>
      <c r="J2005" s="36"/>
      <c r="K2005" s="36"/>
      <c r="L2005" s="37">
        <v>28304.41</v>
      </c>
      <c r="M2005" s="37">
        <v>28304.41</v>
      </c>
      <c r="N2005" s="37">
        <v>28304.41</v>
      </c>
      <c r="O2005" s="37">
        <v>28304.41</v>
      </c>
      <c r="P2005" s="37">
        <v>28304.41</v>
      </c>
      <c r="Q2005" s="37">
        <v>28304.41</v>
      </c>
      <c r="R2005" s="37">
        <v>28304.41</v>
      </c>
      <c r="S2005" s="37">
        <v>28304.41</v>
      </c>
    </row>
    <row r="2006" spans="1:19">
      <c r="B2006" s="6">
        <v>2014</v>
      </c>
      <c r="C2006" s="36"/>
      <c r="D2006" s="36"/>
      <c r="E2006" s="36"/>
      <c r="F2006" s="36"/>
      <c r="G2006" s="36"/>
      <c r="H2006" s="36"/>
      <c r="I2006" s="36"/>
      <c r="J2006" s="36"/>
      <c r="K2006" s="37">
        <v>102500</v>
      </c>
      <c r="L2006" s="37">
        <v>102500</v>
      </c>
      <c r="M2006" s="37">
        <v>102500</v>
      </c>
      <c r="N2006" s="37">
        <v>102500</v>
      </c>
      <c r="O2006" s="37">
        <v>102500</v>
      </c>
      <c r="P2006" s="37">
        <v>102500</v>
      </c>
      <c r="Q2006" s="37">
        <v>102500</v>
      </c>
      <c r="R2006" s="37">
        <v>102500</v>
      </c>
      <c r="S2006" s="37">
        <v>102500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132911.72</v>
      </c>
      <c r="J2008" s="37">
        <v>132911.72</v>
      </c>
      <c r="K2008" s="37">
        <v>132911.72</v>
      </c>
      <c r="L2008" s="37">
        <v>132911.72</v>
      </c>
      <c r="M2008" s="37">
        <v>132911.72</v>
      </c>
      <c r="N2008" s="37">
        <v>132911.72</v>
      </c>
      <c r="O2008" s="37">
        <v>132911.72</v>
      </c>
      <c r="P2008" s="37">
        <v>132911.72</v>
      </c>
      <c r="Q2008" s="37">
        <v>132911.72</v>
      </c>
      <c r="R2008" s="37">
        <v>132911.72</v>
      </c>
      <c r="S2008" s="37">
        <v>132911.72</v>
      </c>
    </row>
    <row r="2009" spans="1:19">
      <c r="B2009" s="6">
        <v>2011</v>
      </c>
      <c r="C2009" s="36"/>
      <c r="D2009" s="36"/>
      <c r="E2009" s="36"/>
      <c r="F2009" s="36"/>
      <c r="G2009" s="36"/>
      <c r="H2009" s="37">
        <v>30327.710000000003</v>
      </c>
      <c r="I2009" s="37">
        <v>30327.710000000003</v>
      </c>
      <c r="J2009" s="37">
        <v>30327.710000000003</v>
      </c>
      <c r="K2009" s="37">
        <v>30327.710000000003</v>
      </c>
      <c r="L2009" s="37">
        <v>30327.710000000003</v>
      </c>
      <c r="M2009" s="37">
        <v>30327.710000000003</v>
      </c>
      <c r="N2009" s="37">
        <v>30327.710000000003</v>
      </c>
      <c r="O2009" s="37">
        <v>30327.710000000003</v>
      </c>
      <c r="P2009" s="37">
        <v>30327.710000000003</v>
      </c>
      <c r="Q2009" s="37">
        <v>30327.710000000003</v>
      </c>
      <c r="R2009" s="37">
        <v>30327.710000000003</v>
      </c>
      <c r="S2009" s="37">
        <v>30327.710000000003</v>
      </c>
    </row>
    <row r="2010" spans="1:19">
      <c r="B2010" s="6">
        <v>2010</v>
      </c>
      <c r="C2010" s="36"/>
      <c r="D2010" s="36"/>
      <c r="E2010" s="36"/>
      <c r="F2010" s="36"/>
      <c r="G2010" s="37">
        <v>3828.2780881176332</v>
      </c>
      <c r="H2010" s="37">
        <v>3828.2780881176332</v>
      </c>
      <c r="I2010" s="37">
        <v>3828.2780881176332</v>
      </c>
      <c r="J2010" s="37">
        <v>3828.2780881176332</v>
      </c>
      <c r="K2010" s="37">
        <v>3828.2780881176332</v>
      </c>
      <c r="L2010" s="37">
        <v>3828.2780881176332</v>
      </c>
      <c r="M2010" s="37">
        <v>3828.2780881176332</v>
      </c>
      <c r="N2010" s="37">
        <v>3828.2780881176332</v>
      </c>
      <c r="O2010" s="37">
        <v>3828.2780881176332</v>
      </c>
      <c r="P2010" s="37">
        <v>3828.2780881176332</v>
      </c>
      <c r="Q2010" s="37">
        <v>3828.2780881176332</v>
      </c>
      <c r="R2010" s="37">
        <v>3828.2780881176332</v>
      </c>
      <c r="S2010" s="37">
        <v>3828.2780881176332</v>
      </c>
    </row>
    <row r="2011" spans="1:19">
      <c r="B2011" s="6">
        <v>2009</v>
      </c>
      <c r="C2011" s="36"/>
      <c r="D2011" s="36"/>
      <c r="E2011" s="36"/>
      <c r="F2011" s="37">
        <v>473.74905140999817</v>
      </c>
      <c r="G2011" s="37">
        <v>473.74905140999817</v>
      </c>
      <c r="H2011" s="37">
        <v>473.74905140999817</v>
      </c>
      <c r="I2011" s="37">
        <v>473.74905140999817</v>
      </c>
      <c r="J2011" s="37">
        <v>473.74905140999817</v>
      </c>
      <c r="K2011" s="37">
        <v>473.74905140999817</v>
      </c>
      <c r="L2011" s="37">
        <v>473.74905140999817</v>
      </c>
      <c r="M2011" s="37">
        <v>473.74905140999817</v>
      </c>
      <c r="N2011" s="37">
        <v>473.74905140999817</v>
      </c>
      <c r="O2011" s="37">
        <v>473.74905140999817</v>
      </c>
      <c r="P2011" s="37">
        <v>473.74905140999817</v>
      </c>
      <c r="Q2011" s="37">
        <v>473.74905140999817</v>
      </c>
      <c r="R2011" s="37">
        <v>473.74905140999817</v>
      </c>
      <c r="S2011" s="37">
        <v>473.74905140999817</v>
      </c>
    </row>
    <row r="2012" spans="1:19">
      <c r="B2012" s="6">
        <v>2008</v>
      </c>
      <c r="C2012" s="36"/>
      <c r="D2012" s="36"/>
      <c r="E2012" s="37">
        <v>758.74945279677081</v>
      </c>
      <c r="F2012" s="37">
        <v>758.74945279677081</v>
      </c>
      <c r="G2012" s="37">
        <v>758.74945279677081</v>
      </c>
      <c r="H2012" s="37">
        <v>758.74945279677081</v>
      </c>
      <c r="I2012" s="37">
        <v>758.74945279677081</v>
      </c>
      <c r="J2012" s="37">
        <v>758.74945279677081</v>
      </c>
      <c r="K2012" s="37">
        <v>758.74945279677081</v>
      </c>
      <c r="L2012" s="37">
        <v>758.74945279677081</v>
      </c>
      <c r="M2012" s="37">
        <v>758.74945279677081</v>
      </c>
      <c r="N2012" s="37">
        <v>758.74945279677081</v>
      </c>
      <c r="O2012" s="37">
        <v>758.74945279677081</v>
      </c>
      <c r="P2012" s="37">
        <v>758.74945279677081</v>
      </c>
      <c r="Q2012" s="37">
        <v>758.74945279677081</v>
      </c>
      <c r="R2012" s="37">
        <v>758.74945279677081</v>
      </c>
      <c r="S2012" s="37">
        <v>758.74945279677081</v>
      </c>
    </row>
    <row r="2013" spans="1:19">
      <c r="B2013" s="6">
        <v>2007</v>
      </c>
      <c r="C2013" s="36"/>
      <c r="D2013" s="37">
        <v>1239.6937642085177</v>
      </c>
      <c r="E2013" s="37">
        <v>1239.6937642085177</v>
      </c>
      <c r="F2013" s="37">
        <v>1239.6937642085177</v>
      </c>
      <c r="G2013" s="37">
        <v>1239.6937642085177</v>
      </c>
      <c r="H2013" s="37">
        <v>1239.6937642085177</v>
      </c>
      <c r="I2013" s="37">
        <v>1239.6937642085177</v>
      </c>
      <c r="J2013" s="37">
        <v>1239.6937642085177</v>
      </c>
      <c r="K2013" s="37">
        <v>1239.6937642085177</v>
      </c>
      <c r="L2013" s="37">
        <v>1239.6937642085177</v>
      </c>
      <c r="M2013" s="37">
        <v>1239.6937642085177</v>
      </c>
      <c r="N2013" s="37">
        <v>1239.6937642085177</v>
      </c>
      <c r="O2013" s="37">
        <v>1239.6937642085177</v>
      </c>
      <c r="P2013" s="37">
        <v>1239.6937642085177</v>
      </c>
      <c r="Q2013" s="37">
        <v>1239.6937642085177</v>
      </c>
      <c r="R2013" s="37">
        <v>1239.6937642085177</v>
      </c>
      <c r="S2013" s="37">
        <v>1239.6937642085177</v>
      </c>
    </row>
    <row r="2014" spans="1:19">
      <c r="B2014" s="6">
        <v>2006</v>
      </c>
      <c r="C2014" s="37">
        <v>319.13995027857163</v>
      </c>
      <c r="D2014" s="37">
        <v>319.13995027857163</v>
      </c>
      <c r="E2014" s="37">
        <v>319.13995027857163</v>
      </c>
      <c r="F2014" s="37">
        <v>319.13995027857163</v>
      </c>
      <c r="G2014" s="37">
        <v>319.13995027857163</v>
      </c>
      <c r="H2014" s="37">
        <v>319.13995027857163</v>
      </c>
      <c r="I2014" s="37">
        <v>319.13995027857163</v>
      </c>
      <c r="J2014" s="37">
        <v>319.13995027857163</v>
      </c>
      <c r="K2014" s="37">
        <v>319.13995027857163</v>
      </c>
      <c r="L2014" s="37">
        <v>319.13995027857163</v>
      </c>
      <c r="M2014" s="37">
        <v>319.13995027857163</v>
      </c>
      <c r="N2014" s="37">
        <v>319.13995027857163</v>
      </c>
      <c r="O2014" s="37">
        <v>319.13995027857163</v>
      </c>
      <c r="P2014" s="37">
        <v>319.13995027857163</v>
      </c>
      <c r="Q2014" s="37">
        <v>319.13995027857163</v>
      </c>
      <c r="R2014" s="37">
        <v>319.13995027857163</v>
      </c>
      <c r="S2014" s="37">
        <v>319.13995027857163</v>
      </c>
    </row>
    <row r="2015" spans="1:19">
      <c r="B2015" s="6">
        <v>2005</v>
      </c>
      <c r="C2015" s="37">
        <v>179.76024262721694</v>
      </c>
      <c r="D2015" s="37">
        <v>179.76024262721694</v>
      </c>
      <c r="E2015" s="37">
        <v>179.76024262721694</v>
      </c>
      <c r="F2015" s="37">
        <v>179.76024262721694</v>
      </c>
      <c r="G2015" s="37">
        <v>179.76024262721694</v>
      </c>
      <c r="H2015" s="37">
        <v>179.76024262721694</v>
      </c>
      <c r="I2015" s="37">
        <v>179.76024262721694</v>
      </c>
      <c r="J2015" s="37">
        <v>179.76024262721694</v>
      </c>
      <c r="K2015" s="37">
        <v>179.76024262721694</v>
      </c>
      <c r="L2015" s="37">
        <v>179.76024262721694</v>
      </c>
      <c r="M2015" s="37">
        <v>179.76024262721694</v>
      </c>
      <c r="N2015" s="37">
        <v>179.76024262721694</v>
      </c>
      <c r="O2015" s="37">
        <v>179.76024262721694</v>
      </c>
      <c r="P2015" s="37">
        <v>179.76024262721694</v>
      </c>
      <c r="Q2015" s="37">
        <v>179.76024262721694</v>
      </c>
      <c r="R2015" s="37">
        <v>179.76024262721694</v>
      </c>
      <c r="S2015" s="37">
        <v>179.76024262721694</v>
      </c>
    </row>
    <row r="2016" spans="1:19">
      <c r="B2016" s="6">
        <v>2004</v>
      </c>
      <c r="C2016" s="37">
        <v>1145.619999999999</v>
      </c>
      <c r="D2016" s="37">
        <v>1145.619999999999</v>
      </c>
      <c r="E2016" s="37">
        <v>1145.619999999999</v>
      </c>
      <c r="F2016" s="37">
        <v>1145.619999999999</v>
      </c>
      <c r="G2016" s="37">
        <v>1145.619999999999</v>
      </c>
      <c r="H2016" s="37">
        <v>1145.619999999999</v>
      </c>
      <c r="I2016" s="37">
        <v>1145.619999999999</v>
      </c>
      <c r="J2016" s="37">
        <v>1145.619999999999</v>
      </c>
      <c r="K2016" s="37">
        <v>1145.619999999999</v>
      </c>
      <c r="L2016" s="37">
        <v>1145.619999999999</v>
      </c>
      <c r="M2016" s="37">
        <v>1145.619999999999</v>
      </c>
      <c r="N2016" s="37">
        <v>1145.619999999999</v>
      </c>
      <c r="O2016" s="37">
        <v>1145.619999999999</v>
      </c>
      <c r="P2016" s="37">
        <v>1145.619999999999</v>
      </c>
      <c r="Q2016" s="37">
        <v>1145.619999999999</v>
      </c>
      <c r="R2016" s="37">
        <v>1145.619999999999</v>
      </c>
      <c r="S2016" s="37">
        <v>1145.619999999999</v>
      </c>
    </row>
    <row r="2017" spans="2:19">
      <c r="B2017" s="6">
        <v>2003</v>
      </c>
      <c r="C2017" s="37">
        <v>10447.598480559127</v>
      </c>
      <c r="D2017" s="37">
        <v>10447.598480559127</v>
      </c>
      <c r="E2017" s="37">
        <v>10447.598480559127</v>
      </c>
      <c r="F2017" s="37">
        <v>10447.598480559127</v>
      </c>
      <c r="G2017" s="37">
        <v>10447.598480559127</v>
      </c>
      <c r="H2017" s="37">
        <v>10447.598480559127</v>
      </c>
      <c r="I2017" s="37">
        <v>10447.598480559127</v>
      </c>
      <c r="J2017" s="37">
        <v>10447.598480559127</v>
      </c>
      <c r="K2017" s="37">
        <v>10447.598480559127</v>
      </c>
      <c r="L2017" s="37">
        <v>10447.598480559127</v>
      </c>
      <c r="M2017" s="37">
        <v>10447.598480559127</v>
      </c>
      <c r="N2017" s="37">
        <v>10447.598480559127</v>
      </c>
      <c r="O2017" s="37">
        <v>10447.598480559127</v>
      </c>
      <c r="P2017" s="37">
        <v>10447.598480559127</v>
      </c>
      <c r="Q2017" s="37">
        <v>10447.598480559127</v>
      </c>
      <c r="R2017" s="37">
        <v>10447.598480559127</v>
      </c>
      <c r="S2017" s="37">
        <v>10447.598480559127</v>
      </c>
    </row>
    <row r="2018" spans="2:19">
      <c r="B2018" s="6">
        <v>2002</v>
      </c>
      <c r="C2018" s="37">
        <v>25139.694754510889</v>
      </c>
      <c r="D2018" s="37">
        <v>25139.694754510889</v>
      </c>
      <c r="E2018" s="37">
        <v>25139.694754510889</v>
      </c>
      <c r="F2018" s="37">
        <v>25139.694754510889</v>
      </c>
      <c r="G2018" s="37">
        <v>25139.694754510889</v>
      </c>
      <c r="H2018" s="37">
        <v>25139.694754510889</v>
      </c>
      <c r="I2018" s="37">
        <v>25139.694754510889</v>
      </c>
      <c r="J2018" s="37">
        <v>25139.694754510889</v>
      </c>
      <c r="K2018" s="37">
        <v>25139.694754510889</v>
      </c>
      <c r="L2018" s="37">
        <v>25139.694754510889</v>
      </c>
      <c r="M2018" s="37">
        <v>25139.694754510889</v>
      </c>
      <c r="N2018" s="37">
        <v>25139.694754510889</v>
      </c>
      <c r="O2018" s="37">
        <v>25139.694754510889</v>
      </c>
      <c r="P2018" s="37">
        <v>25139.694754510889</v>
      </c>
      <c r="Q2018" s="37">
        <v>25139.694754510889</v>
      </c>
      <c r="R2018" s="37">
        <v>25139.694754510889</v>
      </c>
      <c r="S2018" s="37">
        <v>25139.694754510889</v>
      </c>
    </row>
    <row r="2019" spans="2:19">
      <c r="B2019" s="6">
        <v>2001</v>
      </c>
      <c r="C2019" s="37">
        <v>5719.47</v>
      </c>
      <c r="D2019" s="37">
        <v>5719.47</v>
      </c>
      <c r="E2019" s="37">
        <v>5719.47</v>
      </c>
      <c r="F2019" s="37">
        <v>5719.47</v>
      </c>
      <c r="G2019" s="37">
        <v>5719.47</v>
      </c>
      <c r="H2019" s="37">
        <v>5719.47</v>
      </c>
      <c r="I2019" s="37">
        <v>5719.47</v>
      </c>
      <c r="J2019" s="37">
        <v>5719.47</v>
      </c>
      <c r="K2019" s="37">
        <v>5719.47</v>
      </c>
      <c r="L2019" s="37">
        <v>5719.47</v>
      </c>
      <c r="M2019" s="37">
        <v>5719.47</v>
      </c>
      <c r="N2019" s="37">
        <v>5719.47</v>
      </c>
      <c r="O2019" s="37">
        <v>5719.47</v>
      </c>
      <c r="P2019" s="37">
        <v>5719.47</v>
      </c>
      <c r="Q2019" s="37">
        <v>5719.47</v>
      </c>
      <c r="R2019" s="37">
        <v>5719.47</v>
      </c>
      <c r="S2019" s="37">
        <v>5719.47</v>
      </c>
    </row>
    <row r="2020" spans="2:19">
      <c r="B2020" s="6">
        <v>2000</v>
      </c>
      <c r="C2020" s="37">
        <v>9326.3499999999985</v>
      </c>
      <c r="D2020" s="37">
        <v>9326.3499999999985</v>
      </c>
      <c r="E2020" s="37">
        <v>9326.3499999999985</v>
      </c>
      <c r="F2020" s="37">
        <v>9326.3499999999985</v>
      </c>
      <c r="G2020" s="37">
        <v>9326.3499999999985</v>
      </c>
      <c r="H2020" s="37">
        <v>9326.3499999999985</v>
      </c>
      <c r="I2020" s="37">
        <v>9326.3499999999985</v>
      </c>
      <c r="J2020" s="37">
        <v>9326.3499999999985</v>
      </c>
      <c r="K2020" s="37">
        <v>9326.3499999999985</v>
      </c>
      <c r="L2020" s="37">
        <v>9326.3499999999985</v>
      </c>
      <c r="M2020" s="37">
        <v>9326.3499999999985</v>
      </c>
      <c r="N2020" s="37">
        <v>9326.3499999999985</v>
      </c>
      <c r="O2020" s="37">
        <v>9326.3499999999985</v>
      </c>
      <c r="P2020" s="37">
        <v>9326.3499999999985</v>
      </c>
      <c r="Q2020" s="37">
        <v>9326.3499999999985</v>
      </c>
      <c r="R2020" s="37">
        <v>9326.3499999999985</v>
      </c>
      <c r="S2020" s="37">
        <v>9326.3499999999985</v>
      </c>
    </row>
    <row r="2021" spans="2:19">
      <c r="B2021" s="6">
        <v>1999</v>
      </c>
      <c r="C2021" s="37">
        <v>17283.09</v>
      </c>
      <c r="D2021" s="37">
        <v>17283.09</v>
      </c>
      <c r="E2021" s="37">
        <v>17283.09</v>
      </c>
      <c r="F2021" s="37">
        <v>17283.09</v>
      </c>
      <c r="G2021" s="37">
        <v>17283.09</v>
      </c>
      <c r="H2021" s="37">
        <v>17283.09</v>
      </c>
      <c r="I2021" s="37">
        <v>17283.09</v>
      </c>
      <c r="J2021" s="37">
        <v>17283.09</v>
      </c>
      <c r="K2021" s="37">
        <v>17283.09</v>
      </c>
      <c r="L2021" s="37">
        <v>17283.09</v>
      </c>
      <c r="M2021" s="37">
        <v>17283.09</v>
      </c>
      <c r="N2021" s="37">
        <v>17283.09</v>
      </c>
      <c r="O2021" s="37">
        <v>17283.09</v>
      </c>
      <c r="P2021" s="37">
        <v>17283.09</v>
      </c>
      <c r="Q2021" s="37">
        <v>17283.09</v>
      </c>
      <c r="R2021" s="37">
        <v>17283.09</v>
      </c>
      <c r="S2021" s="37">
        <v>17283.09</v>
      </c>
    </row>
    <row r="2022" spans="2:19">
      <c r="B2022" s="6">
        <v>1998</v>
      </c>
      <c r="C2022" s="37">
        <v>15780.49</v>
      </c>
      <c r="D2022" s="37">
        <v>15780.49</v>
      </c>
      <c r="E2022" s="37">
        <v>15780.49</v>
      </c>
      <c r="F2022" s="37">
        <v>15780.49</v>
      </c>
      <c r="G2022" s="37">
        <v>15780.49</v>
      </c>
      <c r="H2022" s="37">
        <v>15780.49</v>
      </c>
      <c r="I2022" s="37">
        <v>15780.49</v>
      </c>
      <c r="J2022" s="37">
        <v>15780.49</v>
      </c>
      <c r="K2022" s="37">
        <v>15780.49</v>
      </c>
      <c r="L2022" s="37">
        <v>15780.49</v>
      </c>
      <c r="M2022" s="37">
        <v>15780.49</v>
      </c>
      <c r="N2022" s="37">
        <v>15780.49</v>
      </c>
      <c r="O2022" s="37">
        <v>15780.49</v>
      </c>
      <c r="P2022" s="37">
        <v>15780.49</v>
      </c>
      <c r="Q2022" s="37">
        <v>15780.49</v>
      </c>
      <c r="R2022" s="37">
        <v>15780.49</v>
      </c>
      <c r="S2022" s="37">
        <v>15780.49</v>
      </c>
    </row>
    <row r="2023" spans="2:19">
      <c r="B2023" s="6">
        <v>1997</v>
      </c>
      <c r="C2023" s="37">
        <v>15525.79</v>
      </c>
      <c r="D2023" s="37">
        <v>15525.79</v>
      </c>
      <c r="E2023" s="37">
        <v>15525.79</v>
      </c>
      <c r="F2023" s="37">
        <v>15525.79</v>
      </c>
      <c r="G2023" s="37">
        <v>15525.79</v>
      </c>
      <c r="H2023" s="37">
        <v>15525.79</v>
      </c>
      <c r="I2023" s="37">
        <v>15525.79</v>
      </c>
      <c r="J2023" s="37">
        <v>15525.79</v>
      </c>
      <c r="K2023" s="37">
        <v>15525.79</v>
      </c>
      <c r="L2023" s="37">
        <v>15525.79</v>
      </c>
      <c r="M2023" s="37">
        <v>15525.79</v>
      </c>
      <c r="N2023" s="37">
        <v>15525.79</v>
      </c>
      <c r="O2023" s="37">
        <v>15525.79</v>
      </c>
      <c r="P2023" s="37">
        <v>15525.79</v>
      </c>
      <c r="Q2023" s="37">
        <v>15525.79</v>
      </c>
      <c r="R2023" s="37">
        <v>15525.79</v>
      </c>
      <c r="S2023" s="37">
        <v>15525.79</v>
      </c>
    </row>
    <row r="2024" spans="2:19">
      <c r="B2024" s="6">
        <v>1996</v>
      </c>
      <c r="C2024" s="37">
        <v>9819.9500000000025</v>
      </c>
      <c r="D2024" s="37">
        <v>9819.9500000000025</v>
      </c>
      <c r="E2024" s="37">
        <v>9819.9500000000025</v>
      </c>
      <c r="F2024" s="37">
        <v>9819.9500000000025</v>
      </c>
      <c r="G2024" s="37">
        <v>9819.9500000000025</v>
      </c>
      <c r="H2024" s="37">
        <v>9819.9500000000025</v>
      </c>
      <c r="I2024" s="37">
        <v>9819.9500000000025</v>
      </c>
      <c r="J2024" s="37">
        <v>9819.9500000000025</v>
      </c>
      <c r="K2024" s="37">
        <v>9819.9500000000025</v>
      </c>
      <c r="L2024" s="37">
        <v>9819.9500000000025</v>
      </c>
      <c r="M2024" s="37">
        <v>9819.9500000000025</v>
      </c>
      <c r="N2024" s="37">
        <v>9819.9500000000025</v>
      </c>
      <c r="O2024" s="37">
        <v>9819.9500000000025</v>
      </c>
      <c r="P2024" s="37">
        <v>9819.9500000000025</v>
      </c>
      <c r="Q2024" s="37">
        <v>9819.9500000000025</v>
      </c>
      <c r="R2024" s="37">
        <v>9819.9500000000025</v>
      </c>
      <c r="S2024" s="37">
        <v>9819.9500000000025</v>
      </c>
    </row>
    <row r="2025" spans="2:19">
      <c r="B2025" s="6">
        <v>1995</v>
      </c>
      <c r="C2025" s="37">
        <v>49987.57</v>
      </c>
      <c r="D2025" s="37">
        <v>49987.57</v>
      </c>
      <c r="E2025" s="37">
        <v>49987.57</v>
      </c>
      <c r="F2025" s="37">
        <v>49987.57</v>
      </c>
      <c r="G2025" s="37">
        <v>49987.57</v>
      </c>
      <c r="H2025" s="37">
        <v>49987.57</v>
      </c>
      <c r="I2025" s="37">
        <v>49987.57</v>
      </c>
      <c r="J2025" s="37">
        <v>49987.57</v>
      </c>
      <c r="K2025" s="37">
        <v>49987.57</v>
      </c>
      <c r="L2025" s="37">
        <v>49987.57</v>
      </c>
      <c r="M2025" s="37">
        <v>49987.57</v>
      </c>
      <c r="N2025" s="37">
        <v>49987.57</v>
      </c>
      <c r="O2025" s="37">
        <v>49987.57</v>
      </c>
      <c r="P2025" s="37">
        <v>49987.57</v>
      </c>
      <c r="Q2025" s="37">
        <v>49987.57</v>
      </c>
      <c r="R2025" s="37">
        <v>49987.57</v>
      </c>
      <c r="S2025" s="37">
        <v>49987.57</v>
      </c>
    </row>
    <row r="2026" spans="2:19">
      <c r="B2026" s="6">
        <v>1994</v>
      </c>
      <c r="C2026" s="37">
        <v>119872.341</v>
      </c>
      <c r="D2026" s="37">
        <v>119872.341</v>
      </c>
      <c r="E2026" s="37">
        <v>119872.341</v>
      </c>
      <c r="F2026" s="37">
        <v>119872.341</v>
      </c>
      <c r="G2026" s="37">
        <v>119872.341</v>
      </c>
      <c r="H2026" s="37">
        <v>119872.341</v>
      </c>
      <c r="I2026" s="37">
        <v>119872.341</v>
      </c>
      <c r="J2026" s="37">
        <v>119872.341</v>
      </c>
      <c r="K2026" s="37">
        <v>119872.341</v>
      </c>
      <c r="L2026" s="37">
        <v>119872.341</v>
      </c>
      <c r="M2026" s="37">
        <v>119872.341</v>
      </c>
      <c r="N2026" s="37">
        <v>119872.341</v>
      </c>
      <c r="O2026" s="37">
        <v>119872.341</v>
      </c>
      <c r="P2026" s="37">
        <v>119872.341</v>
      </c>
      <c r="Q2026" s="37">
        <v>119872.341</v>
      </c>
      <c r="R2026" s="37">
        <v>119872.341</v>
      </c>
      <c r="S2026" s="37">
        <v>119872.341</v>
      </c>
    </row>
    <row r="2027" spans="2:19">
      <c r="B2027" s="6">
        <v>1993</v>
      </c>
      <c r="C2027" s="37">
        <v>27279.97</v>
      </c>
      <c r="D2027" s="37">
        <v>27279.97</v>
      </c>
      <c r="E2027" s="37">
        <v>27279.97</v>
      </c>
      <c r="F2027" s="37">
        <v>27279.97</v>
      </c>
      <c r="G2027" s="37">
        <v>27279.97</v>
      </c>
      <c r="H2027" s="37">
        <v>27279.97</v>
      </c>
      <c r="I2027" s="37">
        <v>27279.97</v>
      </c>
      <c r="J2027" s="37">
        <v>27279.97</v>
      </c>
      <c r="K2027" s="37">
        <v>27279.97</v>
      </c>
      <c r="L2027" s="37">
        <v>27279.97</v>
      </c>
      <c r="M2027" s="37">
        <v>27279.97</v>
      </c>
      <c r="N2027" s="37">
        <v>27279.97</v>
      </c>
      <c r="O2027" s="37">
        <v>27279.97</v>
      </c>
      <c r="P2027" s="37">
        <v>27279.97</v>
      </c>
      <c r="Q2027" s="37">
        <v>27279.97</v>
      </c>
      <c r="R2027" s="37">
        <v>27279.97</v>
      </c>
      <c r="S2027" s="37">
        <v>27279.97</v>
      </c>
    </row>
    <row r="2028" spans="2:19">
      <c r="B2028" s="6">
        <v>1992</v>
      </c>
      <c r="C2028" s="37">
        <v>17678.61</v>
      </c>
      <c r="D2028" s="37">
        <v>17678.61</v>
      </c>
      <c r="E2028" s="37">
        <v>17678.61</v>
      </c>
      <c r="F2028" s="37">
        <v>17678.61</v>
      </c>
      <c r="G2028" s="37">
        <v>17678.61</v>
      </c>
      <c r="H2028" s="37">
        <v>17678.61</v>
      </c>
      <c r="I2028" s="37">
        <v>17678.61</v>
      </c>
      <c r="J2028" s="37">
        <v>17678.61</v>
      </c>
      <c r="K2028" s="37">
        <v>17678.61</v>
      </c>
      <c r="L2028" s="37">
        <v>17678.61</v>
      </c>
      <c r="M2028" s="37">
        <v>17678.61</v>
      </c>
      <c r="N2028" s="37">
        <v>17678.61</v>
      </c>
      <c r="O2028" s="37">
        <v>17678.61</v>
      </c>
      <c r="P2028" s="37">
        <v>17678.61</v>
      </c>
      <c r="Q2028" s="37">
        <v>17678.61</v>
      </c>
      <c r="R2028" s="37">
        <v>17678.61</v>
      </c>
      <c r="S2028" s="37">
        <v>17678.61</v>
      </c>
    </row>
    <row r="2029" spans="2:19">
      <c r="B2029" s="6">
        <v>1991</v>
      </c>
      <c r="C2029" s="37">
        <v>52461.95</v>
      </c>
      <c r="D2029" s="37">
        <v>52461.95</v>
      </c>
      <c r="E2029" s="37">
        <v>52461.95</v>
      </c>
      <c r="F2029" s="37">
        <v>52461.95</v>
      </c>
      <c r="G2029" s="37">
        <v>52461.95</v>
      </c>
      <c r="H2029" s="37">
        <v>52461.95</v>
      </c>
      <c r="I2029" s="37">
        <v>52461.95</v>
      </c>
      <c r="J2029" s="37">
        <v>52461.95</v>
      </c>
      <c r="K2029" s="37">
        <v>52461.95</v>
      </c>
      <c r="L2029" s="37">
        <v>52461.95</v>
      </c>
      <c r="M2029" s="37">
        <v>52461.95</v>
      </c>
      <c r="N2029" s="37">
        <v>52461.95</v>
      </c>
      <c r="O2029" s="37">
        <v>52461.95</v>
      </c>
      <c r="P2029" s="37">
        <v>52461.95</v>
      </c>
      <c r="Q2029" s="37">
        <v>52461.95</v>
      </c>
      <c r="R2029" s="37">
        <v>52461.95</v>
      </c>
      <c r="S2029" s="37">
        <v>52461.95</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23583.319746192334</v>
      </c>
      <c r="D2032" s="37">
        <v>23583.319746192334</v>
      </c>
      <c r="E2032" s="37">
        <v>23583.319746192334</v>
      </c>
      <c r="F2032" s="37">
        <v>23583.319746192334</v>
      </c>
      <c r="G2032" s="37">
        <v>23583.319746192334</v>
      </c>
      <c r="H2032" s="37">
        <v>23583.319746192334</v>
      </c>
      <c r="I2032" s="37">
        <v>23583.319746192334</v>
      </c>
      <c r="J2032" s="37">
        <v>23583.319746192334</v>
      </c>
      <c r="K2032" s="37">
        <v>23583.319746192334</v>
      </c>
      <c r="L2032" s="37">
        <v>23583.319746192334</v>
      </c>
      <c r="M2032" s="37">
        <v>23583.319746192334</v>
      </c>
      <c r="N2032" s="37">
        <v>23583.319746192334</v>
      </c>
      <c r="O2032" s="37">
        <v>23583.319746192334</v>
      </c>
      <c r="P2032" s="37">
        <v>23583.319746192334</v>
      </c>
      <c r="Q2032" s="37">
        <v>23583.319746192334</v>
      </c>
      <c r="R2032" s="37">
        <v>23583.319746192334</v>
      </c>
      <c r="S2032" s="37">
        <v>23583.319746192334</v>
      </c>
    </row>
    <row r="2033" spans="2:19">
      <c r="B2033" s="6">
        <v>1987</v>
      </c>
      <c r="C2033" s="37">
        <v>1485.99</v>
      </c>
      <c r="D2033" s="37">
        <v>1485.99</v>
      </c>
      <c r="E2033" s="37">
        <v>1485.99</v>
      </c>
      <c r="F2033" s="37">
        <v>1485.99</v>
      </c>
      <c r="G2033" s="37">
        <v>1485.99</v>
      </c>
      <c r="H2033" s="37">
        <v>1485.99</v>
      </c>
      <c r="I2033" s="37">
        <v>1485.99</v>
      </c>
      <c r="J2033" s="37">
        <v>1485.99</v>
      </c>
      <c r="K2033" s="37">
        <v>1485.99</v>
      </c>
      <c r="L2033" s="37">
        <v>1485.99</v>
      </c>
      <c r="M2033" s="37">
        <v>1485.99</v>
      </c>
      <c r="N2033" s="37">
        <v>1485.99</v>
      </c>
      <c r="O2033" s="37">
        <v>1485.99</v>
      </c>
      <c r="P2033" s="37">
        <v>1485.99</v>
      </c>
      <c r="Q2033" s="37">
        <v>1485.99</v>
      </c>
      <c r="R2033" s="37">
        <v>1485.99</v>
      </c>
      <c r="S2033" s="37">
        <v>1485.99</v>
      </c>
    </row>
    <row r="2034" spans="2:19">
      <c r="B2034" s="6">
        <v>1986</v>
      </c>
      <c r="C2034" s="37">
        <v>8894.48</v>
      </c>
      <c r="D2034" s="37">
        <v>8894.48</v>
      </c>
      <c r="E2034" s="37">
        <v>8894.48</v>
      </c>
      <c r="F2034" s="37">
        <v>8894.48</v>
      </c>
      <c r="G2034" s="37">
        <v>8894.48</v>
      </c>
      <c r="H2034" s="37">
        <v>8894.48</v>
      </c>
      <c r="I2034" s="37">
        <v>8894.48</v>
      </c>
      <c r="J2034" s="37">
        <v>8894.48</v>
      </c>
      <c r="K2034" s="37">
        <v>8894.48</v>
      </c>
      <c r="L2034" s="37">
        <v>8894.48</v>
      </c>
      <c r="M2034" s="37">
        <v>8894.48</v>
      </c>
      <c r="N2034" s="37">
        <v>8894.48</v>
      </c>
      <c r="O2034" s="37">
        <v>8894.48</v>
      </c>
      <c r="P2034" s="37">
        <v>8894.48</v>
      </c>
      <c r="Q2034" s="37">
        <v>8894.48</v>
      </c>
      <c r="R2034" s="37">
        <v>8894.48</v>
      </c>
      <c r="S2034" s="37">
        <v>8894.48</v>
      </c>
    </row>
    <row r="2035" spans="2:19">
      <c r="B2035" s="6">
        <v>1985</v>
      </c>
      <c r="C2035" s="37">
        <v>8307.8700000000008</v>
      </c>
      <c r="D2035" s="37">
        <v>8307.8700000000008</v>
      </c>
      <c r="E2035" s="37">
        <v>8307.8700000000008</v>
      </c>
      <c r="F2035" s="37">
        <v>8307.8700000000008</v>
      </c>
      <c r="G2035" s="37">
        <v>8307.8700000000008</v>
      </c>
      <c r="H2035" s="37">
        <v>8307.8700000000008</v>
      </c>
      <c r="I2035" s="37">
        <v>8307.8700000000008</v>
      </c>
      <c r="J2035" s="37">
        <v>8307.8700000000008</v>
      </c>
      <c r="K2035" s="37">
        <v>8307.8700000000008</v>
      </c>
      <c r="L2035" s="37">
        <v>8307.8700000000008</v>
      </c>
      <c r="M2035" s="37">
        <v>8307.8700000000008</v>
      </c>
      <c r="N2035" s="37">
        <v>8307.8700000000008</v>
      </c>
      <c r="O2035" s="37">
        <v>8307.8700000000008</v>
      </c>
      <c r="P2035" s="37">
        <v>8307.8700000000008</v>
      </c>
      <c r="Q2035" s="37">
        <v>8307.8700000000008</v>
      </c>
      <c r="R2035" s="37">
        <v>8307.8700000000008</v>
      </c>
      <c r="S2035" s="37">
        <v>8307.8700000000008</v>
      </c>
    </row>
    <row r="2036" spans="2:19">
      <c r="B2036" s="6">
        <v>1984</v>
      </c>
      <c r="C2036" s="37">
        <v>36063.86</v>
      </c>
      <c r="D2036" s="37">
        <v>36063.86</v>
      </c>
      <c r="E2036" s="37">
        <v>36063.86</v>
      </c>
      <c r="F2036" s="37">
        <v>36063.86</v>
      </c>
      <c r="G2036" s="37">
        <v>36063.86</v>
      </c>
      <c r="H2036" s="37">
        <v>36063.86</v>
      </c>
      <c r="I2036" s="37">
        <v>36063.86</v>
      </c>
      <c r="J2036" s="37">
        <v>36063.86</v>
      </c>
      <c r="K2036" s="37">
        <v>36063.86</v>
      </c>
      <c r="L2036" s="37">
        <v>36063.86</v>
      </c>
      <c r="M2036" s="37">
        <v>36063.86</v>
      </c>
      <c r="N2036" s="37">
        <v>36063.86</v>
      </c>
      <c r="O2036" s="37">
        <v>36063.86</v>
      </c>
      <c r="P2036" s="37">
        <v>36063.86</v>
      </c>
      <c r="Q2036" s="37">
        <v>36063.86</v>
      </c>
      <c r="R2036" s="37">
        <v>36063.86</v>
      </c>
      <c r="S2036" s="37">
        <v>36063.86</v>
      </c>
    </row>
    <row r="2037" spans="2:19">
      <c r="B2037" s="6">
        <v>1983</v>
      </c>
      <c r="C2037" s="37">
        <v>63526.48</v>
      </c>
      <c r="D2037" s="37">
        <v>63526.48</v>
      </c>
      <c r="E2037" s="37">
        <v>63526.48</v>
      </c>
      <c r="F2037" s="37">
        <v>63526.48</v>
      </c>
      <c r="G2037" s="37">
        <v>63526.48</v>
      </c>
      <c r="H2037" s="37">
        <v>63526.48</v>
      </c>
      <c r="I2037" s="37">
        <v>63526.48</v>
      </c>
      <c r="J2037" s="37">
        <v>63526.48</v>
      </c>
      <c r="K2037" s="37">
        <v>63526.48</v>
      </c>
      <c r="L2037" s="37">
        <v>63526.48</v>
      </c>
      <c r="M2037" s="37">
        <v>63526.48</v>
      </c>
      <c r="N2037" s="37">
        <v>63526.48</v>
      </c>
      <c r="O2037" s="37">
        <v>63526.48</v>
      </c>
      <c r="P2037" s="37">
        <v>63526.48</v>
      </c>
      <c r="Q2037" s="37">
        <v>63526.48</v>
      </c>
      <c r="R2037" s="37">
        <v>63526.48</v>
      </c>
      <c r="S2037" s="37">
        <v>63526.48</v>
      </c>
    </row>
    <row r="2038" spans="2:19">
      <c r="B2038" s="6">
        <v>1982</v>
      </c>
      <c r="C2038" s="37">
        <v>18715.669999999998</v>
      </c>
      <c r="D2038" s="37">
        <v>18715.669999999998</v>
      </c>
      <c r="E2038" s="37">
        <v>18715.669999999998</v>
      </c>
      <c r="F2038" s="37">
        <v>18715.669999999998</v>
      </c>
      <c r="G2038" s="37">
        <v>18715.669999999998</v>
      </c>
      <c r="H2038" s="37">
        <v>18715.669999999998</v>
      </c>
      <c r="I2038" s="37">
        <v>18715.669999999998</v>
      </c>
      <c r="J2038" s="37">
        <v>18715.669999999998</v>
      </c>
      <c r="K2038" s="37">
        <v>18715.669999999998</v>
      </c>
      <c r="L2038" s="37">
        <v>18715.669999999998</v>
      </c>
      <c r="M2038" s="37">
        <v>18715.669999999998</v>
      </c>
      <c r="N2038" s="37">
        <v>18715.669999999998</v>
      </c>
      <c r="O2038" s="37">
        <v>18715.669999999998</v>
      </c>
      <c r="P2038" s="37">
        <v>18715.669999999998</v>
      </c>
      <c r="Q2038" s="37">
        <v>18715.669999999998</v>
      </c>
      <c r="R2038" s="37">
        <v>18715.669999999998</v>
      </c>
      <c r="S2038" s="37">
        <v>18715.669999999998</v>
      </c>
    </row>
    <row r="2039" spans="2:19">
      <c r="B2039" s="6">
        <v>1981</v>
      </c>
      <c r="C2039" s="37">
        <v>11658.4</v>
      </c>
      <c r="D2039" s="37">
        <v>11658.4</v>
      </c>
      <c r="E2039" s="37">
        <v>11658.4</v>
      </c>
      <c r="F2039" s="37">
        <v>11658.4</v>
      </c>
      <c r="G2039" s="37">
        <v>11658.4</v>
      </c>
      <c r="H2039" s="37">
        <v>11658.4</v>
      </c>
      <c r="I2039" s="37">
        <v>11658.4</v>
      </c>
      <c r="J2039" s="37">
        <v>11658.4</v>
      </c>
      <c r="K2039" s="37">
        <v>11658.4</v>
      </c>
      <c r="L2039" s="37">
        <v>11658.4</v>
      </c>
      <c r="M2039" s="37">
        <v>11658.4</v>
      </c>
      <c r="N2039" s="37">
        <v>11658.4</v>
      </c>
      <c r="O2039" s="37">
        <v>11658.4</v>
      </c>
      <c r="P2039" s="37">
        <v>11658.4</v>
      </c>
      <c r="Q2039" s="37">
        <v>11658.4</v>
      </c>
      <c r="R2039" s="37">
        <v>11658.4</v>
      </c>
      <c r="S2039" s="37">
        <v>11658.4</v>
      </c>
    </row>
    <row r="2040" spans="2:19">
      <c r="B2040" s="6">
        <v>1980</v>
      </c>
      <c r="C2040" s="37">
        <v>44759.98</v>
      </c>
      <c r="D2040" s="37">
        <v>44759.98</v>
      </c>
      <c r="E2040" s="37">
        <v>44759.98</v>
      </c>
      <c r="F2040" s="37">
        <v>44759.98</v>
      </c>
      <c r="G2040" s="37">
        <v>44759.98</v>
      </c>
      <c r="H2040" s="37">
        <v>44759.98</v>
      </c>
      <c r="I2040" s="37">
        <v>44759.98</v>
      </c>
      <c r="J2040" s="37">
        <v>44759.98</v>
      </c>
      <c r="K2040" s="37">
        <v>44759.98</v>
      </c>
      <c r="L2040" s="37">
        <v>44759.98</v>
      </c>
      <c r="M2040" s="37">
        <v>44759.98</v>
      </c>
      <c r="N2040" s="37">
        <v>44759.98</v>
      </c>
      <c r="O2040" s="37">
        <v>44759.98</v>
      </c>
      <c r="P2040" s="37">
        <v>44759.98</v>
      </c>
      <c r="Q2040" s="37">
        <v>44759.98</v>
      </c>
      <c r="R2040" s="37">
        <v>44759.98</v>
      </c>
      <c r="S2040" s="37">
        <v>44759.98</v>
      </c>
    </row>
    <row r="2041" spans="2:19">
      <c r="B2041" s="6">
        <v>1979</v>
      </c>
      <c r="C2041" s="37">
        <v>6686.38</v>
      </c>
      <c r="D2041" s="37">
        <v>6686.38</v>
      </c>
      <c r="E2041" s="37">
        <v>6686.38</v>
      </c>
      <c r="F2041" s="37">
        <v>6686.38</v>
      </c>
      <c r="G2041" s="37">
        <v>6686.38</v>
      </c>
      <c r="H2041" s="37">
        <v>6686.38</v>
      </c>
      <c r="I2041" s="37">
        <v>6686.38</v>
      </c>
      <c r="J2041" s="37">
        <v>6686.38</v>
      </c>
      <c r="K2041" s="37">
        <v>6686.38</v>
      </c>
      <c r="L2041" s="37">
        <v>6686.38</v>
      </c>
      <c r="M2041" s="37">
        <v>6686.38</v>
      </c>
      <c r="N2041" s="37">
        <v>6686.38</v>
      </c>
      <c r="O2041" s="37">
        <v>6686.38</v>
      </c>
      <c r="P2041" s="37">
        <v>6686.38</v>
      </c>
      <c r="Q2041" s="37">
        <v>6686.38</v>
      </c>
      <c r="R2041" s="37">
        <v>6686.38</v>
      </c>
      <c r="S2041" s="37">
        <v>6686.38</v>
      </c>
    </row>
    <row r="2042" spans="2:19">
      <c r="B2042" s="6">
        <v>1978</v>
      </c>
      <c r="C2042" s="37">
        <v>11856.76</v>
      </c>
      <c r="D2042" s="37">
        <v>11856.76</v>
      </c>
      <c r="E2042" s="37">
        <v>11856.76</v>
      </c>
      <c r="F2042" s="37">
        <v>11856.76</v>
      </c>
      <c r="G2042" s="37">
        <v>11856.76</v>
      </c>
      <c r="H2042" s="37">
        <v>11856.76</v>
      </c>
      <c r="I2042" s="37">
        <v>11856.76</v>
      </c>
      <c r="J2042" s="37">
        <v>11856.76</v>
      </c>
      <c r="K2042" s="37">
        <v>11856.76</v>
      </c>
      <c r="L2042" s="37">
        <v>11856.76</v>
      </c>
      <c r="M2042" s="37">
        <v>11856.76</v>
      </c>
      <c r="N2042" s="37">
        <v>11856.76</v>
      </c>
      <c r="O2042" s="37">
        <v>11856.76</v>
      </c>
      <c r="P2042" s="37">
        <v>11856.76</v>
      </c>
      <c r="Q2042" s="37">
        <v>11856.76</v>
      </c>
      <c r="R2042" s="37">
        <v>11856.76</v>
      </c>
      <c r="S2042" s="37">
        <v>11856.76</v>
      </c>
    </row>
    <row r="2043" spans="2:19">
      <c r="B2043" s="6">
        <v>1977</v>
      </c>
      <c r="C2043" s="37">
        <v>12114.43</v>
      </c>
      <c r="D2043" s="37">
        <v>12114.43</v>
      </c>
      <c r="E2043" s="37">
        <v>12114.43</v>
      </c>
      <c r="F2043" s="37">
        <v>12114.43</v>
      </c>
      <c r="G2043" s="37">
        <v>12114.43</v>
      </c>
      <c r="H2043" s="37">
        <v>12114.43</v>
      </c>
      <c r="I2043" s="37">
        <v>12114.43</v>
      </c>
      <c r="J2043" s="37">
        <v>12114.43</v>
      </c>
      <c r="K2043" s="37">
        <v>12114.43</v>
      </c>
      <c r="L2043" s="37">
        <v>12114.43</v>
      </c>
      <c r="M2043" s="37">
        <v>12114.43</v>
      </c>
      <c r="N2043" s="37">
        <v>12114.43</v>
      </c>
      <c r="O2043" s="37">
        <v>12114.43</v>
      </c>
      <c r="P2043" s="37">
        <v>12114.43</v>
      </c>
      <c r="Q2043" s="37">
        <v>12114.43</v>
      </c>
      <c r="R2043" s="37">
        <v>12114.43</v>
      </c>
      <c r="S2043" s="37">
        <v>12114.43</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625621.01417416811</v>
      </c>
      <c r="D2091" s="8">
        <f>SUM(D2013:D2090)</f>
        <v>626860.70793837658</v>
      </c>
      <c r="E2091" s="8">
        <f>SUM(E2012:E2090)</f>
        <v>627619.45739117335</v>
      </c>
      <c r="F2091" s="8">
        <f>SUM(F2011:F2090)</f>
        <v>628093.20644258335</v>
      </c>
      <c r="G2091" s="8">
        <f>SUM(G2010:G2090)</f>
        <v>631921.48453070119</v>
      </c>
      <c r="H2091" s="8">
        <f>SUM(H2004:H2090)</f>
        <v>662249.19453070115</v>
      </c>
      <c r="I2091" s="8">
        <f>SUM(I2004:I2090)</f>
        <v>795160.914530701</v>
      </c>
      <c r="J2091" s="8">
        <f t="shared" ref="J2091" si="39">SUM(J2004:J2090)</f>
        <v>795160.914530701</v>
      </c>
      <c r="K2091" s="8">
        <f>SUM(K2004:K2090)</f>
        <v>897660.914530701</v>
      </c>
      <c r="L2091" s="8">
        <f t="shared" ref="L2091" si="40">SUM(L2004:L2090)</f>
        <v>925965.32453070104</v>
      </c>
      <c r="M2091" s="8">
        <f>SUM(M2004:M2090)</f>
        <v>944142.23453070107</v>
      </c>
      <c r="N2091" s="11">
        <f>SUM(N1999:N2090)</f>
        <v>1094414.0045307009</v>
      </c>
      <c r="O2091" s="11">
        <f>SUM(O1999:O2090)</f>
        <v>1186364.4645307004</v>
      </c>
      <c r="P2091" s="11">
        <f>SUM(P1999:P2090)</f>
        <v>1317160.5845307005</v>
      </c>
      <c r="Q2091" s="11">
        <f>SUM(Q1999:Q2090)</f>
        <v>1515010.2545307006</v>
      </c>
      <c r="R2091" s="11">
        <f>SUM(R1998:R2090)</f>
        <v>1649724.0145307009</v>
      </c>
      <c r="S2091" s="11">
        <f>SUM(S1998:S2090)</f>
        <v>1779724.0145307016</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639.73</v>
      </c>
      <c r="E2108" s="37">
        <v>639.73</v>
      </c>
      <c r="F2108" s="37">
        <v>639.73</v>
      </c>
      <c r="G2108" s="37">
        <v>639.73</v>
      </c>
      <c r="H2108" s="37">
        <v>639.73</v>
      </c>
      <c r="I2108" s="37">
        <v>639.73</v>
      </c>
      <c r="J2108" s="37">
        <v>639.73</v>
      </c>
      <c r="K2108" s="37">
        <v>639.73</v>
      </c>
      <c r="L2108" s="37">
        <v>639.73</v>
      </c>
      <c r="M2108" s="37">
        <v>639.73</v>
      </c>
      <c r="N2108" s="37">
        <v>639.73</v>
      </c>
      <c r="O2108" s="37">
        <v>639.73</v>
      </c>
      <c r="P2108" s="37">
        <v>639.73</v>
      </c>
      <c r="Q2108" s="37">
        <v>639.73</v>
      </c>
      <c r="R2108" s="37">
        <v>639.73</v>
      </c>
      <c r="S2108" s="37">
        <v>639.73</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53806.824000000001</v>
      </c>
      <c r="D2121" s="37">
        <v>53806.824000000001</v>
      </c>
      <c r="E2121" s="37">
        <v>53806.824000000001</v>
      </c>
      <c r="F2121" s="37">
        <v>53806.824000000001</v>
      </c>
      <c r="G2121" s="37">
        <v>53806.824000000001</v>
      </c>
      <c r="H2121" s="37">
        <v>53806.824000000001</v>
      </c>
      <c r="I2121" s="37">
        <v>53806.824000000001</v>
      </c>
      <c r="J2121" s="37">
        <v>53806.824000000001</v>
      </c>
      <c r="K2121" s="37">
        <v>53806.824000000001</v>
      </c>
      <c r="L2121" s="37">
        <v>53806.824000000001</v>
      </c>
      <c r="M2121" s="37">
        <v>53806.824000000001</v>
      </c>
      <c r="N2121" s="37">
        <v>53806.824000000001</v>
      </c>
      <c r="O2121" s="37">
        <v>53806.824000000001</v>
      </c>
      <c r="P2121" s="37">
        <v>53806.824000000001</v>
      </c>
      <c r="Q2121" s="37">
        <v>53806.824000000001</v>
      </c>
      <c r="R2121" s="37">
        <v>53806.824000000001</v>
      </c>
      <c r="S2121" s="37">
        <v>53806.824000000001</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288.37</v>
      </c>
      <c r="D2125" s="37">
        <v>288.37</v>
      </c>
      <c r="E2125" s="37">
        <v>288.37</v>
      </c>
      <c r="F2125" s="37">
        <v>288.37</v>
      </c>
      <c r="G2125" s="37">
        <v>288.37</v>
      </c>
      <c r="H2125" s="37">
        <v>288.37</v>
      </c>
      <c r="I2125" s="37">
        <v>288.37</v>
      </c>
      <c r="J2125" s="37">
        <v>288.37</v>
      </c>
      <c r="K2125" s="37">
        <v>288.37</v>
      </c>
      <c r="L2125" s="37">
        <v>288.37</v>
      </c>
      <c r="M2125" s="37">
        <v>288.37</v>
      </c>
      <c r="N2125" s="37">
        <v>288.37</v>
      </c>
      <c r="O2125" s="37">
        <v>288.37</v>
      </c>
      <c r="P2125" s="37">
        <v>288.37</v>
      </c>
      <c r="Q2125" s="37">
        <v>288.37</v>
      </c>
      <c r="R2125" s="37">
        <v>288.37</v>
      </c>
      <c r="S2125" s="37">
        <v>288.37</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2920.52</v>
      </c>
      <c r="D2133" s="37">
        <v>2920.52</v>
      </c>
      <c r="E2133" s="37">
        <v>2920.52</v>
      </c>
      <c r="F2133" s="37">
        <v>2920.52</v>
      </c>
      <c r="G2133" s="37">
        <v>2920.52</v>
      </c>
      <c r="H2133" s="37">
        <v>2920.52</v>
      </c>
      <c r="I2133" s="37">
        <v>2920.52</v>
      </c>
      <c r="J2133" s="37">
        <v>2920.52</v>
      </c>
      <c r="K2133" s="37">
        <v>2920.52</v>
      </c>
      <c r="L2133" s="37">
        <v>2920.52</v>
      </c>
      <c r="M2133" s="37">
        <v>2920.52</v>
      </c>
      <c r="N2133" s="37">
        <v>2920.52</v>
      </c>
      <c r="O2133" s="37">
        <v>2920.52</v>
      </c>
      <c r="P2133" s="37">
        <v>2920.52</v>
      </c>
      <c r="Q2133" s="37">
        <v>2920.52</v>
      </c>
      <c r="R2133" s="37">
        <v>2920.52</v>
      </c>
      <c r="S2133" s="37">
        <v>2920.52</v>
      </c>
    </row>
    <row r="2134" spans="2:19">
      <c r="B2134" s="6">
        <v>1981</v>
      </c>
      <c r="C2134" s="37">
        <v>34605.9</v>
      </c>
      <c r="D2134" s="37">
        <v>34605.9</v>
      </c>
      <c r="E2134" s="37">
        <v>34605.9</v>
      </c>
      <c r="F2134" s="37">
        <v>34605.9</v>
      </c>
      <c r="G2134" s="37">
        <v>34605.9</v>
      </c>
      <c r="H2134" s="37">
        <v>34605.9</v>
      </c>
      <c r="I2134" s="37">
        <v>34605.9</v>
      </c>
      <c r="J2134" s="37">
        <v>34605.9</v>
      </c>
      <c r="K2134" s="37">
        <v>34605.9</v>
      </c>
      <c r="L2134" s="37">
        <v>34605.9</v>
      </c>
      <c r="M2134" s="37">
        <v>34605.9</v>
      </c>
      <c r="N2134" s="37">
        <v>34605.9</v>
      </c>
      <c r="O2134" s="37">
        <v>34605.9</v>
      </c>
      <c r="P2134" s="37">
        <v>34605.9</v>
      </c>
      <c r="Q2134" s="37">
        <v>34605.9</v>
      </c>
      <c r="R2134" s="37">
        <v>34605.9</v>
      </c>
      <c r="S2134" s="37">
        <v>34605.9</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91621.614000000001</v>
      </c>
      <c r="D2186" s="8">
        <f>SUM(D2108:D2185)</f>
        <v>92261.344000000012</v>
      </c>
      <c r="E2186" s="8">
        <f>SUM(E2107:E2185)</f>
        <v>92261.344000000012</v>
      </c>
      <c r="F2186" s="8">
        <f>SUM(F2106:F2185)</f>
        <v>92261.344000000012</v>
      </c>
      <c r="G2186" s="8">
        <f>SUM(G2105:G2185)</f>
        <v>92261.344000000012</v>
      </c>
      <c r="H2186" s="8">
        <f>SUM(H2099:H2185)</f>
        <v>92261.344000000012</v>
      </c>
      <c r="I2186" s="8">
        <f>SUM(I2099:I2185)</f>
        <v>92261.344000000012</v>
      </c>
      <c r="J2186" s="8">
        <f t="shared" ref="J2186" si="41">SUM(J2099:J2185)</f>
        <v>92261.344000000012</v>
      </c>
      <c r="K2186" s="8">
        <f>SUM(K2099:K2185)</f>
        <v>92261.344000000012</v>
      </c>
      <c r="L2186" s="8">
        <f t="shared" ref="L2186" si="42">SUM(L2099:L2185)</f>
        <v>92261.344000000012</v>
      </c>
      <c r="M2186" s="8">
        <f>SUM(M2099:M2185)</f>
        <v>92261.344000000012</v>
      </c>
      <c r="N2186" s="11">
        <f>SUM(N2094:N2185)</f>
        <v>92261.344000000012</v>
      </c>
      <c r="O2186" s="11">
        <f>SUM(O2094:O2185)</f>
        <v>92261.344000000012</v>
      </c>
      <c r="P2186" s="11">
        <f>SUM(P2094:P2185)</f>
        <v>92261.344000000012</v>
      </c>
      <c r="Q2186" s="11">
        <f>SUM(Q2094:Q2185)</f>
        <v>92261.344000000012</v>
      </c>
      <c r="R2186" s="11">
        <f>SUM(R2093:R2185)</f>
        <v>92261.344000000012</v>
      </c>
      <c r="S2186" s="11">
        <f>SUM(S2093:S2185)</f>
        <v>92261.344000000012</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37181.93</v>
      </c>
      <c r="D2521" s="37">
        <v>37181.93</v>
      </c>
      <c r="E2521" s="37">
        <v>37181.93</v>
      </c>
      <c r="F2521" s="37">
        <v>37181.93</v>
      </c>
      <c r="G2521" s="37">
        <v>37181.93</v>
      </c>
      <c r="H2521" s="37">
        <v>37181.93</v>
      </c>
      <c r="I2521" s="37">
        <v>37181.93</v>
      </c>
      <c r="J2521" s="37">
        <v>37181.93</v>
      </c>
      <c r="K2521" s="37">
        <v>37181.93</v>
      </c>
      <c r="L2521" s="37">
        <v>37181.93</v>
      </c>
      <c r="M2521" s="37">
        <v>37181.93</v>
      </c>
      <c r="N2521" s="37">
        <v>37181.93</v>
      </c>
      <c r="O2521" s="37">
        <v>37181.93</v>
      </c>
      <c r="P2521" s="37">
        <v>37181.93</v>
      </c>
      <c r="Q2521" s="37">
        <v>37181.93</v>
      </c>
      <c r="R2521" s="37">
        <v>37181.93</v>
      </c>
      <c r="S2521" s="37">
        <v>37181.93</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10872.266666666668</v>
      </c>
      <c r="D2529" s="37">
        <v>10872.266666666668</v>
      </c>
      <c r="E2529" s="37">
        <v>10872.266666666668</v>
      </c>
      <c r="F2529" s="37">
        <v>10872.266666666668</v>
      </c>
      <c r="G2529" s="37">
        <v>10872.266666666668</v>
      </c>
      <c r="H2529" s="37">
        <v>10872.266666666668</v>
      </c>
      <c r="I2529" s="37">
        <v>10872.266666666668</v>
      </c>
      <c r="J2529" s="37">
        <v>10872.266666666668</v>
      </c>
      <c r="K2529" s="37">
        <v>10872.266666666668</v>
      </c>
      <c r="L2529" s="37">
        <v>10872.266666666668</v>
      </c>
      <c r="M2529" s="37">
        <v>10872.266666666668</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48054.19666666667</v>
      </c>
      <c r="D2566" s="8">
        <f>SUM(D2488:D2565)</f>
        <v>48054.19666666667</v>
      </c>
      <c r="E2566" s="8">
        <f>SUM(E2487:E2565)</f>
        <v>48054.19666666667</v>
      </c>
      <c r="F2566" s="8">
        <f>SUM(F2486:F2565)</f>
        <v>48054.19666666667</v>
      </c>
      <c r="G2566" s="8">
        <f>SUM(G2485:G2565)</f>
        <v>48054.19666666667</v>
      </c>
      <c r="H2566" s="8">
        <f>SUM(H2479:H2565)</f>
        <v>48054.19666666667</v>
      </c>
      <c r="I2566" s="8">
        <f>SUM(I2479:I2565)</f>
        <v>48054.19666666667</v>
      </c>
      <c r="J2566" s="8">
        <f t="shared" ref="J2566" si="49">SUM(J2479:J2565)</f>
        <v>48054.19666666667</v>
      </c>
      <c r="K2566" s="8">
        <f>SUM(K2479:K2565)</f>
        <v>48054.19666666667</v>
      </c>
      <c r="L2566" s="8">
        <f t="shared" ref="L2566" si="50">SUM(L2479:L2565)</f>
        <v>48054.19666666667</v>
      </c>
      <c r="M2566" s="8">
        <f>SUM(M2479:M2565)</f>
        <v>48054.19666666667</v>
      </c>
      <c r="N2566" s="11">
        <f>SUM(N2474:N2565)</f>
        <v>37181.93</v>
      </c>
      <c r="O2566" s="11">
        <f>SUM(O2474:O2565)</f>
        <v>37181.93</v>
      </c>
      <c r="P2566" s="11">
        <f>SUM(P2474:P2565)</f>
        <v>37181.93</v>
      </c>
      <c r="Q2566" s="11">
        <f>SUM(Q2474:Q2565)</f>
        <v>37181.93</v>
      </c>
      <c r="R2566" s="11">
        <f>SUM(R2473:R2565)</f>
        <v>37181.93</v>
      </c>
      <c r="S2566" s="11">
        <f>SUM(S2473:S2565)</f>
        <v>37181.93</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2370.4299999999998</v>
      </c>
      <c r="D2593" s="37">
        <v>2370.4299999999998</v>
      </c>
      <c r="E2593" s="37">
        <v>2370.4299999999998</v>
      </c>
      <c r="F2593" s="37">
        <v>2370.4299999999998</v>
      </c>
      <c r="G2593" s="37">
        <v>2370.4299999999998</v>
      </c>
      <c r="H2593" s="37">
        <v>2370.4299999999998</v>
      </c>
      <c r="I2593" s="37">
        <v>2370.4299999999998</v>
      </c>
      <c r="J2593" s="37">
        <v>2370.4299999999998</v>
      </c>
      <c r="K2593" s="37">
        <v>2370.4299999999998</v>
      </c>
      <c r="L2593" s="37">
        <v>2370.4299999999998</v>
      </c>
      <c r="M2593" s="37">
        <v>2370.4299999999998</v>
      </c>
      <c r="N2593" s="37">
        <v>2370.4299999999998</v>
      </c>
      <c r="O2593" s="37">
        <v>2370.4299999999998</v>
      </c>
      <c r="P2593" s="37">
        <v>2370.4299999999998</v>
      </c>
      <c r="Q2593" s="37">
        <v>2370.4299999999998</v>
      </c>
      <c r="R2593" s="37">
        <v>2370.4299999999998</v>
      </c>
      <c r="S2593" s="37">
        <v>2370.4299999999998</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15956.88</v>
      </c>
      <c r="D2595" s="37">
        <v>15956.88</v>
      </c>
      <c r="E2595" s="37">
        <v>15956.88</v>
      </c>
      <c r="F2595" s="37">
        <v>15956.88</v>
      </c>
      <c r="G2595" s="37">
        <v>15956.88</v>
      </c>
      <c r="H2595" s="37">
        <v>15956.88</v>
      </c>
      <c r="I2595" s="37">
        <v>15956.88</v>
      </c>
      <c r="J2595" s="37">
        <v>15956.88</v>
      </c>
      <c r="K2595" s="37">
        <v>15956.88</v>
      </c>
      <c r="L2595" s="37">
        <v>15956.88</v>
      </c>
      <c r="M2595" s="37">
        <v>15956.88</v>
      </c>
      <c r="N2595" s="37">
        <v>15956.88</v>
      </c>
      <c r="O2595" s="37">
        <v>15956.88</v>
      </c>
      <c r="P2595" s="37">
        <v>15956.88</v>
      </c>
      <c r="Q2595" s="37">
        <v>15956.88</v>
      </c>
      <c r="R2595" s="37">
        <v>15956.88</v>
      </c>
      <c r="S2595" s="37">
        <v>15956.88</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1402.58</v>
      </c>
      <c r="D2597" s="37">
        <v>1402.58</v>
      </c>
      <c r="E2597" s="37">
        <v>1402.58</v>
      </c>
      <c r="F2597" s="37">
        <v>1402.58</v>
      </c>
      <c r="G2597" s="37">
        <v>1402.58</v>
      </c>
      <c r="H2597" s="37">
        <v>1402.58</v>
      </c>
      <c r="I2597" s="37">
        <v>1402.58</v>
      </c>
      <c r="J2597" s="37">
        <v>1402.58</v>
      </c>
      <c r="K2597" s="37">
        <v>1402.58</v>
      </c>
      <c r="L2597" s="37">
        <v>1402.58</v>
      </c>
      <c r="M2597" s="37">
        <v>1402.58</v>
      </c>
      <c r="N2597" s="37">
        <v>1402.58</v>
      </c>
      <c r="O2597" s="37">
        <v>1402.58</v>
      </c>
      <c r="P2597" s="37">
        <v>1402.58</v>
      </c>
      <c r="Q2597" s="37">
        <v>1402.58</v>
      </c>
      <c r="R2597" s="37">
        <v>1402.58</v>
      </c>
      <c r="S2597" s="37">
        <v>1402.58</v>
      </c>
    </row>
    <row r="2598" spans="2:19">
      <c r="B2598" s="6">
        <v>1992</v>
      </c>
      <c r="C2598" s="37">
        <v>8897.08</v>
      </c>
      <c r="D2598" s="37">
        <v>8897.08</v>
      </c>
      <c r="E2598" s="37">
        <v>8897.08</v>
      </c>
      <c r="F2598" s="37">
        <v>8897.08</v>
      </c>
      <c r="G2598" s="37">
        <v>8897.08</v>
      </c>
      <c r="H2598" s="37">
        <v>8897.08</v>
      </c>
      <c r="I2598" s="37">
        <v>8897.08</v>
      </c>
      <c r="J2598" s="37">
        <v>8897.08</v>
      </c>
      <c r="K2598" s="37">
        <v>8897.08</v>
      </c>
      <c r="L2598" s="37">
        <v>8897.08</v>
      </c>
      <c r="M2598" s="37">
        <v>8897.08</v>
      </c>
      <c r="N2598" s="37">
        <v>8897.08</v>
      </c>
      <c r="O2598" s="37">
        <v>8897.08</v>
      </c>
      <c r="P2598" s="37">
        <v>8897.08</v>
      </c>
      <c r="Q2598" s="37">
        <v>8897.08</v>
      </c>
      <c r="R2598" s="37">
        <v>8897.08</v>
      </c>
      <c r="S2598" s="37">
        <v>8897.08</v>
      </c>
    </row>
    <row r="2599" spans="2:19">
      <c r="B2599" s="6">
        <v>1991</v>
      </c>
      <c r="C2599" s="37">
        <v>2431.3700000000003</v>
      </c>
      <c r="D2599" s="37">
        <v>2431.3700000000003</v>
      </c>
      <c r="E2599" s="37">
        <v>2431.3700000000003</v>
      </c>
      <c r="F2599" s="37">
        <v>2431.3700000000003</v>
      </c>
      <c r="G2599" s="37">
        <v>2431.3700000000003</v>
      </c>
      <c r="H2599" s="37">
        <v>2431.3700000000003</v>
      </c>
      <c r="I2599" s="37">
        <v>2431.3700000000003</v>
      </c>
      <c r="J2599" s="37">
        <v>2431.3700000000003</v>
      </c>
      <c r="K2599" s="37">
        <v>2431.3700000000003</v>
      </c>
      <c r="L2599" s="37">
        <v>2431.3700000000003</v>
      </c>
      <c r="M2599" s="37">
        <v>2431.3700000000003</v>
      </c>
      <c r="N2599" s="37">
        <v>2431.3700000000003</v>
      </c>
      <c r="O2599" s="37">
        <v>2431.3700000000003</v>
      </c>
      <c r="P2599" s="37">
        <v>2431.3700000000003</v>
      </c>
      <c r="Q2599" s="37">
        <v>2431.3700000000003</v>
      </c>
      <c r="R2599" s="37">
        <v>2431.3700000000003</v>
      </c>
      <c r="S2599" s="37">
        <v>2431.3700000000003</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60712.069999999992</v>
      </c>
      <c r="D2601" s="37">
        <v>60712.069999999992</v>
      </c>
      <c r="E2601" s="37">
        <v>60712.069999999992</v>
      </c>
      <c r="F2601" s="37">
        <v>60712.069999999992</v>
      </c>
      <c r="G2601" s="37">
        <v>60712.069999999992</v>
      </c>
      <c r="H2601" s="37">
        <v>60712.069999999992</v>
      </c>
      <c r="I2601" s="37">
        <v>60712.069999999992</v>
      </c>
      <c r="J2601" s="37">
        <v>60712.069999999992</v>
      </c>
      <c r="K2601" s="37">
        <v>60712.069999999992</v>
      </c>
      <c r="L2601" s="37">
        <v>60712.069999999992</v>
      </c>
      <c r="M2601" s="37">
        <v>60712.069999999992</v>
      </c>
      <c r="N2601" s="37">
        <v>60712.069999999992</v>
      </c>
      <c r="O2601" s="37">
        <v>60712.069999999992</v>
      </c>
      <c r="P2601" s="37">
        <v>60712.069999999992</v>
      </c>
      <c r="Q2601" s="37">
        <v>60712.069999999992</v>
      </c>
      <c r="R2601" s="37">
        <v>60712.069999999992</v>
      </c>
      <c r="S2601" s="37">
        <v>60712.069999999992</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91770.409999999989</v>
      </c>
      <c r="D2661" s="8">
        <f>SUM(D2583:D2660)</f>
        <v>91770.409999999989</v>
      </c>
      <c r="E2661" s="8">
        <f>SUM(E2582:E2660)</f>
        <v>91770.409999999989</v>
      </c>
      <c r="F2661" s="8">
        <f>SUM(F2581:F2660)</f>
        <v>91770.409999999989</v>
      </c>
      <c r="G2661" s="8">
        <f>SUM(G2580:G2660)</f>
        <v>91770.409999999989</v>
      </c>
      <c r="H2661" s="8">
        <f>SUM(H2574:H2660)</f>
        <v>91770.409999999989</v>
      </c>
      <c r="I2661" s="8">
        <f>SUM(I2574:I2660)</f>
        <v>91770.409999999989</v>
      </c>
      <c r="J2661" s="8">
        <f t="shared" ref="J2661" si="51">SUM(J2574:J2660)</f>
        <v>91770.409999999989</v>
      </c>
      <c r="K2661" s="8">
        <f>SUM(K2574:K2660)</f>
        <v>91770.409999999989</v>
      </c>
      <c r="L2661" s="8">
        <f t="shared" ref="L2661" si="52">SUM(L2574:L2660)</f>
        <v>91770.409999999989</v>
      </c>
      <c r="M2661" s="8">
        <f>SUM(M2574:M2660)</f>
        <v>91770.409999999989</v>
      </c>
      <c r="N2661" s="11">
        <f>SUM(N2569:N2660)</f>
        <v>91770.409999999989</v>
      </c>
      <c r="O2661" s="11">
        <f>SUM(O2569:O2660)</f>
        <v>91770.409999999989</v>
      </c>
      <c r="P2661" s="11">
        <f>SUM(P2569:P2660)</f>
        <v>91770.409999999989</v>
      </c>
      <c r="Q2661" s="11">
        <f>SUM(Q2569:Q2660)</f>
        <v>91770.409999999989</v>
      </c>
      <c r="R2661" s="11">
        <f>SUM(R2568:R2660)</f>
        <v>91770.409999999989</v>
      </c>
      <c r="S2661" s="11">
        <f>SUM(S2568:S2660)</f>
        <v>91770.409999999989</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24009.21</v>
      </c>
      <c r="Q2856" s="37">
        <v>24009.21</v>
      </c>
      <c r="R2856" s="37">
        <v>24009.21</v>
      </c>
      <c r="S2856" s="37">
        <v>24009.21</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24009.21</v>
      </c>
      <c r="Q2946" s="11">
        <f>SUM(Q2854:Q2945)</f>
        <v>24009.21</v>
      </c>
      <c r="R2946" s="11">
        <f>SUM(R2853:R2945)</f>
        <v>24009.21</v>
      </c>
      <c r="S2946" s="11">
        <f>SUM(S2853:S2945)</f>
        <v>24009.21</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357.18</v>
      </c>
      <c r="S2949" s="37">
        <v>357.18</v>
      </c>
    </row>
    <row r="2950" spans="1:19">
      <c r="B2950" s="6">
        <v>2020</v>
      </c>
      <c r="C2950" s="36"/>
      <c r="D2950" s="36"/>
      <c r="E2950" s="36"/>
      <c r="F2950" s="36"/>
      <c r="G2950" s="36"/>
      <c r="H2950" s="36"/>
      <c r="I2950" s="36"/>
      <c r="J2950" s="36"/>
      <c r="K2950" s="36"/>
      <c r="L2950" s="36"/>
      <c r="M2950" s="36"/>
      <c r="N2950" s="36"/>
      <c r="O2950" s="36"/>
      <c r="P2950" s="36"/>
      <c r="Q2950" s="37">
        <v>2059.42</v>
      </c>
      <c r="R2950" s="37">
        <v>2059.42</v>
      </c>
      <c r="S2950" s="37">
        <v>2059.42</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2059.42</v>
      </c>
      <c r="R3041" s="11">
        <f>SUM(R2948:R3040)</f>
        <v>2416.6</v>
      </c>
      <c r="S3041" s="11">
        <f>SUM(S2948:S3040)</f>
        <v>2416.6</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3123.6777777777775</v>
      </c>
      <c r="D3085" s="37">
        <v>3123.6777777777775</v>
      </c>
      <c r="E3085" s="37">
        <v>3123.6777777777775</v>
      </c>
      <c r="F3085" s="37">
        <v>3123.6777777777775</v>
      </c>
      <c r="G3085" s="37">
        <v>3123.6777777777775</v>
      </c>
      <c r="H3085" s="37">
        <v>3123.6777777777775</v>
      </c>
      <c r="I3085" s="37">
        <v>3123.6777777777775</v>
      </c>
      <c r="J3085" s="37">
        <v>3123.6777777777775</v>
      </c>
      <c r="K3085" s="37">
        <v>3123.6777777777775</v>
      </c>
      <c r="L3085" s="37">
        <v>3123.6777777777775</v>
      </c>
      <c r="M3085" s="37">
        <v>3123.6777777777775</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3123.6777777777775</v>
      </c>
      <c r="D3136" s="11">
        <f>SUM(D3058:D3135)</f>
        <v>3123.6777777777775</v>
      </c>
      <c r="E3136" s="11">
        <f>SUM(E3057:E3135)</f>
        <v>3123.6777777777775</v>
      </c>
      <c r="F3136" s="11">
        <f>SUM(F3056:F3135)</f>
        <v>3123.6777777777775</v>
      </c>
      <c r="G3136" s="11">
        <f>SUM(G3055:G3135)</f>
        <v>3123.6777777777775</v>
      </c>
      <c r="H3136" s="11">
        <f>SUM(H3049:H3135)</f>
        <v>3123.6777777777775</v>
      </c>
      <c r="I3136" s="11">
        <f>SUM(I3049:I3135)</f>
        <v>3123.6777777777775</v>
      </c>
      <c r="J3136" s="11">
        <f t="shared" ref="J3136" si="61">SUM(J3049:J3135)</f>
        <v>3123.6777777777775</v>
      </c>
      <c r="K3136" s="11">
        <f>SUM(K3049:K3135)</f>
        <v>3123.6777777777775</v>
      </c>
      <c r="L3136" s="11">
        <f t="shared" ref="L3136" si="62">SUM(L3049:L3135)</f>
        <v>3123.6777777777775</v>
      </c>
      <c r="M3136" s="11">
        <f>SUM(M3049:M3135)</f>
        <v>3123.6777777777775</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315617.02</v>
      </c>
      <c r="N3144" s="37">
        <v>315617.02</v>
      </c>
      <c r="O3144" s="37">
        <v>315617.02</v>
      </c>
      <c r="P3144" s="37">
        <v>315617.02</v>
      </c>
      <c r="Q3144" s="37">
        <v>315617.02</v>
      </c>
      <c r="R3144" s="37">
        <v>315617.02</v>
      </c>
      <c r="S3144" s="37">
        <v>315617.02</v>
      </c>
    </row>
    <row r="3145" spans="1:19">
      <c r="B3145" s="6">
        <v>2015</v>
      </c>
      <c r="C3145" s="36"/>
      <c r="D3145" s="36"/>
      <c r="E3145" s="36"/>
      <c r="F3145" s="36"/>
      <c r="G3145" s="36"/>
      <c r="H3145" s="36"/>
      <c r="I3145" s="36"/>
      <c r="J3145" s="36"/>
      <c r="K3145" s="36"/>
      <c r="L3145" s="37">
        <v>3411.56</v>
      </c>
      <c r="M3145" s="37">
        <v>3411.56</v>
      </c>
      <c r="N3145" s="37">
        <v>3411.56</v>
      </c>
      <c r="O3145" s="37">
        <v>3411.56</v>
      </c>
      <c r="P3145" s="37">
        <v>3411.56</v>
      </c>
      <c r="Q3145" s="37">
        <v>3411.56</v>
      </c>
      <c r="R3145" s="37">
        <v>3411.56</v>
      </c>
      <c r="S3145" s="37">
        <v>3411.56</v>
      </c>
    </row>
    <row r="3146" spans="1:19">
      <c r="B3146" s="6">
        <v>2014</v>
      </c>
      <c r="C3146" s="36"/>
      <c r="D3146" s="36"/>
      <c r="E3146" s="36"/>
      <c r="F3146" s="36"/>
      <c r="G3146" s="36"/>
      <c r="H3146" s="36"/>
      <c r="I3146" s="36"/>
      <c r="J3146" s="36"/>
      <c r="K3146" s="37">
        <v>220174.31</v>
      </c>
      <c r="L3146" s="37">
        <v>220174.31</v>
      </c>
      <c r="M3146" s="37">
        <v>220174.31</v>
      </c>
      <c r="N3146" s="37">
        <v>220174.31</v>
      </c>
      <c r="O3146" s="37">
        <v>220174.31</v>
      </c>
      <c r="P3146" s="37">
        <v>220174.31</v>
      </c>
      <c r="Q3146" s="37">
        <v>220174.31</v>
      </c>
      <c r="R3146" s="37">
        <v>220174.31</v>
      </c>
      <c r="S3146" s="37">
        <v>220174.31</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57334.9</v>
      </c>
      <c r="I3149" s="37">
        <v>57334.9</v>
      </c>
      <c r="J3149" s="37">
        <v>57334.9</v>
      </c>
      <c r="K3149" s="37">
        <v>57334.9</v>
      </c>
      <c r="L3149" s="37">
        <v>57334.9</v>
      </c>
      <c r="M3149" s="37">
        <v>57334.9</v>
      </c>
      <c r="N3149" s="37">
        <v>56234.9</v>
      </c>
      <c r="O3149" s="37">
        <v>56234.9</v>
      </c>
      <c r="P3149" s="37">
        <v>56234.9</v>
      </c>
      <c r="Q3149" s="37">
        <v>56234.9</v>
      </c>
      <c r="R3149" s="37">
        <v>56234.9</v>
      </c>
      <c r="S3149" s="37">
        <v>56234.9</v>
      </c>
    </row>
    <row r="3150" spans="1:19">
      <c r="B3150" s="6">
        <v>2010</v>
      </c>
      <c r="C3150" s="36"/>
      <c r="D3150" s="36"/>
      <c r="E3150" s="36"/>
      <c r="F3150" s="36"/>
      <c r="G3150" s="37">
        <v>56750.7</v>
      </c>
      <c r="H3150" s="37">
        <v>56750.7</v>
      </c>
      <c r="I3150" s="37">
        <v>56750.7</v>
      </c>
      <c r="J3150" s="37">
        <v>56750.7</v>
      </c>
      <c r="K3150" s="37">
        <v>56750.7</v>
      </c>
      <c r="L3150" s="37">
        <v>56750.7</v>
      </c>
      <c r="M3150" s="37">
        <v>56750.7</v>
      </c>
      <c r="N3150" s="37">
        <v>56750.7</v>
      </c>
      <c r="O3150" s="37">
        <v>56750.7</v>
      </c>
      <c r="P3150" s="37">
        <v>56750.7</v>
      </c>
      <c r="Q3150" s="37">
        <v>56750.7</v>
      </c>
      <c r="R3150" s="37">
        <v>56750.7</v>
      </c>
      <c r="S3150" s="37">
        <v>56750.7</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5626.9149971578936</v>
      </c>
      <c r="D3154" s="37">
        <v>5626.9149971578936</v>
      </c>
      <c r="E3154" s="37">
        <v>5626.9149971578936</v>
      </c>
      <c r="F3154" s="37">
        <v>5626.9149971578936</v>
      </c>
      <c r="G3154" s="37">
        <v>5626.9149971578936</v>
      </c>
      <c r="H3154" s="37">
        <v>5626.9149971578936</v>
      </c>
      <c r="I3154" s="37">
        <v>5626.9149971578936</v>
      </c>
      <c r="J3154" s="37">
        <v>5626.9149971578936</v>
      </c>
      <c r="K3154" s="37">
        <v>5626.9149971578936</v>
      </c>
      <c r="L3154" s="37">
        <v>5626.9149971578936</v>
      </c>
      <c r="M3154" s="37">
        <v>5626.9149971578936</v>
      </c>
      <c r="N3154" s="37">
        <v>5626.9149971578936</v>
      </c>
      <c r="O3154" s="37">
        <v>5626.9149971578936</v>
      </c>
      <c r="P3154" s="37">
        <v>5626.9149971578936</v>
      </c>
      <c r="Q3154" s="37">
        <v>5626.9149971578936</v>
      </c>
      <c r="R3154" s="37">
        <v>5626.9149971578936</v>
      </c>
      <c r="S3154" s="37">
        <v>5626.9149971578936</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117669.42</v>
      </c>
      <c r="D3165" s="37">
        <v>117669.42</v>
      </c>
      <c r="E3165" s="37">
        <v>117669.42</v>
      </c>
      <c r="F3165" s="37">
        <v>117669.42</v>
      </c>
      <c r="G3165" s="37">
        <v>117669.42</v>
      </c>
      <c r="H3165" s="37">
        <v>117669.42</v>
      </c>
      <c r="I3165" s="37">
        <v>117669.42</v>
      </c>
      <c r="J3165" s="37">
        <v>117669.42</v>
      </c>
      <c r="K3165" s="37">
        <v>117669.42</v>
      </c>
      <c r="L3165" s="37">
        <v>117669.42</v>
      </c>
      <c r="M3165" s="37">
        <v>117669.42</v>
      </c>
      <c r="N3165" s="37">
        <v>117669.42</v>
      </c>
      <c r="O3165" s="37">
        <v>117669.42</v>
      </c>
      <c r="P3165" s="37">
        <v>117669.42</v>
      </c>
      <c r="Q3165" s="37">
        <v>117669.42</v>
      </c>
      <c r="R3165" s="37">
        <v>117669.42</v>
      </c>
      <c r="S3165" s="37">
        <v>117669.42</v>
      </c>
    </row>
    <row r="3166" spans="2:19">
      <c r="B3166" s="6">
        <v>1994</v>
      </c>
      <c r="C3166" s="37">
        <v>109154.28999999998</v>
      </c>
      <c r="D3166" s="37">
        <v>109154.28999999998</v>
      </c>
      <c r="E3166" s="37">
        <v>109154.28999999998</v>
      </c>
      <c r="F3166" s="37">
        <v>109154.28999999998</v>
      </c>
      <c r="G3166" s="37">
        <v>109154.28999999998</v>
      </c>
      <c r="H3166" s="37">
        <v>109154.28999999998</v>
      </c>
      <c r="I3166" s="37">
        <v>109154.28999999998</v>
      </c>
      <c r="J3166" s="37">
        <v>109154.28999999998</v>
      </c>
      <c r="K3166" s="37">
        <v>109154.28999999998</v>
      </c>
      <c r="L3166" s="37">
        <v>109154.28999999998</v>
      </c>
      <c r="M3166" s="37">
        <v>109154.28999999998</v>
      </c>
      <c r="N3166" s="37">
        <v>109154.28999999998</v>
      </c>
      <c r="O3166" s="37">
        <v>109154.28999999998</v>
      </c>
      <c r="P3166" s="37">
        <v>109154.28999999998</v>
      </c>
      <c r="Q3166" s="37">
        <v>109154.28999999998</v>
      </c>
      <c r="R3166" s="37">
        <v>109154.28999999998</v>
      </c>
      <c r="S3166" s="37">
        <v>109154.28999999998</v>
      </c>
    </row>
    <row r="3167" spans="2:19">
      <c r="B3167" s="6">
        <v>1993</v>
      </c>
      <c r="C3167" s="37">
        <v>2443.4</v>
      </c>
      <c r="D3167" s="37">
        <v>2443.4</v>
      </c>
      <c r="E3167" s="37">
        <v>2443.4</v>
      </c>
      <c r="F3167" s="37">
        <v>2443.4</v>
      </c>
      <c r="G3167" s="37">
        <v>2443.4</v>
      </c>
      <c r="H3167" s="37">
        <v>2443.4</v>
      </c>
      <c r="I3167" s="37">
        <v>2443.4</v>
      </c>
      <c r="J3167" s="37">
        <v>2443.4</v>
      </c>
      <c r="K3167" s="37">
        <v>2443.4</v>
      </c>
      <c r="L3167" s="37">
        <v>2443.4</v>
      </c>
      <c r="M3167" s="37">
        <v>2443.4</v>
      </c>
      <c r="N3167" s="37">
        <v>2443.4</v>
      </c>
      <c r="O3167" s="37">
        <v>2443.4</v>
      </c>
      <c r="P3167" s="37">
        <v>2443.4</v>
      </c>
      <c r="Q3167" s="37">
        <v>2443.4</v>
      </c>
      <c r="R3167" s="37">
        <v>2443.4</v>
      </c>
      <c r="S3167" s="37">
        <v>2443.4</v>
      </c>
    </row>
    <row r="3168" spans="2:19">
      <c r="B3168" s="6">
        <v>1992</v>
      </c>
      <c r="C3168" s="37">
        <v>4082.87</v>
      </c>
      <c r="D3168" s="37">
        <v>4082.87</v>
      </c>
      <c r="E3168" s="37">
        <v>4082.87</v>
      </c>
      <c r="F3168" s="37">
        <v>4082.87</v>
      </c>
      <c r="G3168" s="37">
        <v>4082.87</v>
      </c>
      <c r="H3168" s="37">
        <v>4082.87</v>
      </c>
      <c r="I3168" s="37">
        <v>4082.87</v>
      </c>
      <c r="J3168" s="37">
        <v>4082.87</v>
      </c>
      <c r="K3168" s="37">
        <v>4082.87</v>
      </c>
      <c r="L3168" s="37">
        <v>4082.87</v>
      </c>
      <c r="M3168" s="37">
        <v>4082.87</v>
      </c>
      <c r="N3168" s="37">
        <v>4082.87</v>
      </c>
      <c r="O3168" s="37">
        <v>4082.87</v>
      </c>
      <c r="P3168" s="37">
        <v>4082.87</v>
      </c>
      <c r="Q3168" s="37">
        <v>4082.87</v>
      </c>
      <c r="R3168" s="37">
        <v>4082.87</v>
      </c>
      <c r="S3168" s="37">
        <v>4082.87</v>
      </c>
    </row>
    <row r="3169" spans="2:19">
      <c r="B3169" s="6">
        <v>1991</v>
      </c>
      <c r="C3169" s="37">
        <v>3250.71</v>
      </c>
      <c r="D3169" s="37">
        <v>3250.71</v>
      </c>
      <c r="E3169" s="37">
        <v>3250.71</v>
      </c>
      <c r="F3169" s="37">
        <v>3250.71</v>
      </c>
      <c r="G3169" s="37">
        <v>3250.71</v>
      </c>
      <c r="H3169" s="37">
        <v>3250.71</v>
      </c>
      <c r="I3169" s="37">
        <v>3250.71</v>
      </c>
      <c r="J3169" s="37">
        <v>3250.71</v>
      </c>
      <c r="K3169" s="37">
        <v>3250.71</v>
      </c>
      <c r="L3169" s="37">
        <v>3250.71</v>
      </c>
      <c r="M3169" s="37">
        <v>3250.71</v>
      </c>
      <c r="N3169" s="37">
        <v>3250.71</v>
      </c>
      <c r="O3169" s="37">
        <v>3250.71</v>
      </c>
      <c r="P3169" s="37">
        <v>3250.71</v>
      </c>
      <c r="Q3169" s="37">
        <v>3250.71</v>
      </c>
      <c r="R3169" s="37">
        <v>3250.71</v>
      </c>
      <c r="S3169" s="37">
        <v>3250.71</v>
      </c>
    </row>
    <row r="3170" spans="2:19">
      <c r="B3170" s="6">
        <v>1990</v>
      </c>
      <c r="C3170" s="37">
        <v>21136.81</v>
      </c>
      <c r="D3170" s="37">
        <v>21136.81</v>
      </c>
      <c r="E3170" s="37">
        <v>21136.81</v>
      </c>
      <c r="F3170" s="37">
        <v>21136.81</v>
      </c>
      <c r="G3170" s="37">
        <v>21136.81</v>
      </c>
      <c r="H3170" s="37">
        <v>21136.81</v>
      </c>
      <c r="I3170" s="37">
        <v>21136.81</v>
      </c>
      <c r="J3170" s="37">
        <v>21136.81</v>
      </c>
      <c r="K3170" s="37">
        <v>21136.81</v>
      </c>
      <c r="L3170" s="37">
        <v>21136.81</v>
      </c>
      <c r="M3170" s="37">
        <v>21136.81</v>
      </c>
      <c r="N3170" s="37">
        <v>21136.81</v>
      </c>
      <c r="O3170" s="37">
        <v>21136.81</v>
      </c>
      <c r="P3170" s="37">
        <v>21136.81</v>
      </c>
      <c r="Q3170" s="37">
        <v>21136.81</v>
      </c>
      <c r="R3170" s="37">
        <v>21136.81</v>
      </c>
      <c r="S3170" s="37">
        <v>21136.81</v>
      </c>
    </row>
    <row r="3171" spans="2:19">
      <c r="B3171" s="6">
        <v>1989</v>
      </c>
      <c r="C3171" s="37">
        <v>8566.9006700437203</v>
      </c>
      <c r="D3171" s="37">
        <v>8566.9006700437203</v>
      </c>
      <c r="E3171" s="37">
        <v>8566.9006700437203</v>
      </c>
      <c r="F3171" s="37">
        <v>8566.9006700437203</v>
      </c>
      <c r="G3171" s="37">
        <v>8566.9006700437203</v>
      </c>
      <c r="H3171" s="37">
        <v>8566.9006700437203</v>
      </c>
      <c r="I3171" s="37">
        <v>8566.9006700437203</v>
      </c>
      <c r="J3171" s="37">
        <v>8566.9006700437203</v>
      </c>
      <c r="K3171" s="37">
        <v>8566.9006700437203</v>
      </c>
      <c r="L3171" s="37">
        <v>8566.9006700437203</v>
      </c>
      <c r="M3171" s="37">
        <v>8566.9006700437203</v>
      </c>
      <c r="N3171" s="37">
        <v>8566.9006700437203</v>
      </c>
      <c r="O3171" s="37">
        <v>8566.9006700437203</v>
      </c>
      <c r="P3171" s="37">
        <v>8566.9006700437203</v>
      </c>
      <c r="Q3171" s="37">
        <v>8566.9006700437203</v>
      </c>
      <c r="R3171" s="37">
        <v>8566.9006700437203</v>
      </c>
      <c r="S3171" s="37">
        <v>8566.9006700437203</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1022.5799999999999</v>
      </c>
      <c r="D3174" s="37">
        <v>1022.5799999999999</v>
      </c>
      <c r="E3174" s="37">
        <v>1022.5799999999999</v>
      </c>
      <c r="F3174" s="37">
        <v>1022.5799999999999</v>
      </c>
      <c r="G3174" s="37">
        <v>1022.5799999999999</v>
      </c>
      <c r="H3174" s="37">
        <v>1022.5799999999999</v>
      </c>
      <c r="I3174" s="37">
        <v>1022.5799999999999</v>
      </c>
      <c r="J3174" s="37">
        <v>1022.5799999999999</v>
      </c>
      <c r="K3174" s="37">
        <v>1022.5799999999999</v>
      </c>
      <c r="L3174" s="37">
        <v>1022.5799999999999</v>
      </c>
      <c r="M3174" s="37">
        <v>1022.5799999999999</v>
      </c>
      <c r="N3174" s="37">
        <v>1022.5799999999999</v>
      </c>
      <c r="O3174" s="37">
        <v>1022.5799999999999</v>
      </c>
      <c r="P3174" s="37">
        <v>1022.5799999999999</v>
      </c>
      <c r="Q3174" s="37">
        <v>1022.5799999999999</v>
      </c>
      <c r="R3174" s="37">
        <v>1022.5799999999999</v>
      </c>
      <c r="S3174" s="37">
        <v>1022.5799999999999</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10136.866666666667</v>
      </c>
      <c r="D3179" s="37">
        <v>10136.866666666667</v>
      </c>
      <c r="E3179" s="37">
        <v>10136.866666666667</v>
      </c>
      <c r="F3179" s="37">
        <v>10136.866666666667</v>
      </c>
      <c r="G3179" s="37">
        <v>10136.866666666667</v>
      </c>
      <c r="H3179" s="37">
        <v>10136.866666666667</v>
      </c>
      <c r="I3179" s="37">
        <v>10136.866666666667</v>
      </c>
      <c r="J3179" s="37">
        <v>10136.866666666667</v>
      </c>
      <c r="K3179" s="37">
        <v>10136.866666666667</v>
      </c>
      <c r="L3179" s="37">
        <v>10136.866666666667</v>
      </c>
      <c r="M3179" s="37">
        <v>10136.866666666667</v>
      </c>
      <c r="N3179" s="37">
        <v>10136.866666666667</v>
      </c>
      <c r="O3179" s="37">
        <v>10136.866666666667</v>
      </c>
      <c r="P3179" s="37">
        <v>10136.866666666667</v>
      </c>
      <c r="Q3179" s="37">
        <v>10136.866666666667</v>
      </c>
      <c r="R3179" s="37">
        <v>10136.866666666667</v>
      </c>
      <c r="S3179" s="37">
        <v>10136.866666666667</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12353.21111111111</v>
      </c>
      <c r="D3183" s="37">
        <v>12353.21111111111</v>
      </c>
      <c r="E3183" s="37">
        <v>12353.21111111111</v>
      </c>
      <c r="F3183" s="37">
        <v>12353.21111111111</v>
      </c>
      <c r="G3183" s="37">
        <v>12353.21111111111</v>
      </c>
      <c r="H3183" s="37">
        <v>12353.21111111111</v>
      </c>
      <c r="I3183" s="37">
        <v>12353.21111111111</v>
      </c>
      <c r="J3183" s="37">
        <v>12353.21111111111</v>
      </c>
      <c r="K3183" s="37">
        <v>12353.21111111111</v>
      </c>
      <c r="L3183" s="37">
        <v>12353.21111111111</v>
      </c>
      <c r="M3183" s="37">
        <v>12353.21111111111</v>
      </c>
      <c r="N3183" s="37">
        <v>12353.21111111111</v>
      </c>
      <c r="O3183" s="37">
        <v>12353.21111111111</v>
      </c>
      <c r="P3183" s="37">
        <v>12353.21111111111</v>
      </c>
      <c r="Q3183" s="37">
        <v>12353.21111111111</v>
      </c>
      <c r="R3183" s="37">
        <v>12353.21111111111</v>
      </c>
      <c r="S3183" s="37">
        <v>12353.21111111111</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18678.366666666665</v>
      </c>
      <c r="D3185" s="37">
        <v>18678.366666666665</v>
      </c>
      <c r="E3185" s="37">
        <v>18678.366666666665</v>
      </c>
      <c r="F3185" s="37">
        <v>18678.366666666665</v>
      </c>
      <c r="G3185" s="37">
        <v>18678.366666666665</v>
      </c>
      <c r="H3185" s="37">
        <v>18678.366666666665</v>
      </c>
      <c r="I3185" s="37">
        <v>18678.366666666665</v>
      </c>
      <c r="J3185" s="37">
        <v>18678.366666666665</v>
      </c>
      <c r="K3185" s="37">
        <v>18678.366666666665</v>
      </c>
      <c r="L3185" s="37">
        <v>18678.366666666665</v>
      </c>
      <c r="M3185" s="37">
        <v>18678.366666666665</v>
      </c>
      <c r="N3185" s="37">
        <v>18678.366666666665</v>
      </c>
      <c r="O3185" s="37">
        <v>18678.366666666665</v>
      </c>
      <c r="P3185" s="37">
        <v>18678.366666666665</v>
      </c>
      <c r="Q3185" s="37">
        <v>18678.366666666665</v>
      </c>
      <c r="R3185" s="37">
        <v>18678.366666666665</v>
      </c>
      <c r="S3185" s="37">
        <v>18678.366666666665</v>
      </c>
    </row>
    <row r="3186" spans="2:19">
      <c r="B3186" s="6">
        <v>1974</v>
      </c>
      <c r="C3186" s="37">
        <v>5141.3222222222221</v>
      </c>
      <c r="D3186" s="37">
        <v>5141.3222222222221</v>
      </c>
      <c r="E3186" s="37">
        <v>5141.3222222222221</v>
      </c>
      <c r="F3186" s="37">
        <v>5141.3222222222221</v>
      </c>
      <c r="G3186" s="37">
        <v>5141.3222222222221</v>
      </c>
      <c r="H3186" s="37">
        <v>5141.3222222222221</v>
      </c>
      <c r="I3186" s="37">
        <v>5141.3222222222221</v>
      </c>
      <c r="J3186" s="37">
        <v>5141.3222222222221</v>
      </c>
      <c r="K3186" s="37">
        <v>5141.3222222222221</v>
      </c>
      <c r="L3186" s="37">
        <v>5141.3222222222221</v>
      </c>
      <c r="M3186" s="37">
        <v>5141.3222222222221</v>
      </c>
      <c r="N3186" s="37">
        <v>5141.3222222222221</v>
      </c>
      <c r="O3186" s="37">
        <v>5141.3222222222221</v>
      </c>
      <c r="P3186" s="37">
        <v>5141.3222222222221</v>
      </c>
      <c r="Q3186" s="37">
        <v>5141.3222222222221</v>
      </c>
      <c r="R3186" s="37">
        <v>5141.3222222222221</v>
      </c>
      <c r="S3186" s="37">
        <v>5141.3222222222221</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319263.66233386821</v>
      </c>
      <c r="D3231" s="11">
        <f>SUM(D3153:D3230)</f>
        <v>319263.66233386821</v>
      </c>
      <c r="E3231" s="11">
        <f>SUM(E3152:E3230)</f>
        <v>319263.66233386821</v>
      </c>
      <c r="F3231" s="11">
        <f>SUM(F3151:F3230)</f>
        <v>319263.66233386821</v>
      </c>
      <c r="G3231" s="11">
        <f>SUM(G3150:G3230)</f>
        <v>376014.36233386828</v>
      </c>
      <c r="H3231" s="11">
        <f>SUM(H3144:H3230)</f>
        <v>433349.26233386825</v>
      </c>
      <c r="I3231" s="11">
        <f>SUM(I3144:I3230)</f>
        <v>433349.26233386825</v>
      </c>
      <c r="J3231" s="11">
        <f t="shared" ref="J3231" si="63">SUM(J3144:J3230)</f>
        <v>433349.26233386825</v>
      </c>
      <c r="K3231" s="11">
        <f>SUM(K3144:K3230)</f>
        <v>653523.57233386836</v>
      </c>
      <c r="L3231" s="11">
        <f t="shared" ref="L3231" si="64">SUM(L3144:L3230)</f>
        <v>656935.1323338683</v>
      </c>
      <c r="M3231" s="11">
        <f>SUM(M3144:M3230)</f>
        <v>972552.15233386832</v>
      </c>
      <c r="N3231" s="11">
        <f>SUM(N3139:N3230)</f>
        <v>971452.15233386832</v>
      </c>
      <c r="O3231" s="11">
        <f>SUM(O3139:O3230)</f>
        <v>971452.15233386832</v>
      </c>
      <c r="P3231" s="11">
        <f>SUM(P3139:P3230)</f>
        <v>971452.15233386832</v>
      </c>
      <c r="Q3231" s="11">
        <f>SUM(Q3139:Q3230)</f>
        <v>971452.15233386832</v>
      </c>
      <c r="R3231" s="11">
        <f>SUM(R3138:R3230)</f>
        <v>971452.15233386832</v>
      </c>
      <c r="S3231" s="11">
        <f>SUM(S3138:S3230)</f>
        <v>971452.15233386832</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3724.53</v>
      </c>
      <c r="H3245" s="37">
        <v>3724.53</v>
      </c>
      <c r="I3245" s="37">
        <v>3724.53</v>
      </c>
      <c r="J3245" s="37">
        <v>3724.53</v>
      </c>
      <c r="K3245" s="37">
        <v>3724.53</v>
      </c>
      <c r="L3245" s="37">
        <v>3724.53</v>
      </c>
      <c r="M3245" s="37">
        <v>3724.53</v>
      </c>
      <c r="N3245" s="37">
        <v>2242.88</v>
      </c>
      <c r="O3245" s="37">
        <v>2242.88</v>
      </c>
      <c r="P3245" s="37">
        <v>2242.88</v>
      </c>
      <c r="Q3245" s="37">
        <v>2242.88</v>
      </c>
      <c r="R3245" s="37">
        <v>2242.88</v>
      </c>
      <c r="S3245" s="37">
        <v>2242.88</v>
      </c>
    </row>
    <row r="3246" spans="1:19">
      <c r="B3246" s="6">
        <v>2009</v>
      </c>
      <c r="C3246" s="36"/>
      <c r="D3246" s="36"/>
      <c r="E3246" s="36"/>
      <c r="F3246" s="37">
        <v>4181.3</v>
      </c>
      <c r="G3246" s="37">
        <v>4181.3</v>
      </c>
      <c r="H3246" s="37">
        <v>4181.3</v>
      </c>
      <c r="I3246" s="37">
        <v>4181.3</v>
      </c>
      <c r="J3246" s="37">
        <v>4181.3</v>
      </c>
      <c r="K3246" s="37">
        <v>4181.3</v>
      </c>
      <c r="L3246" s="37">
        <v>4181.3</v>
      </c>
      <c r="M3246" s="37">
        <v>4181.3</v>
      </c>
      <c r="N3246" s="37">
        <v>4181.3</v>
      </c>
      <c r="O3246" s="37">
        <v>4181.3</v>
      </c>
      <c r="P3246" s="37">
        <v>4181.3</v>
      </c>
      <c r="Q3246" s="37">
        <v>4181.3</v>
      </c>
      <c r="R3246" s="37">
        <v>4181.3</v>
      </c>
      <c r="S3246" s="37">
        <v>4181.3</v>
      </c>
    </row>
    <row r="3247" spans="1:19">
      <c r="B3247" s="6">
        <v>2008</v>
      </c>
      <c r="C3247" s="36"/>
      <c r="D3247" s="36"/>
      <c r="E3247" s="37">
        <v>5736.09</v>
      </c>
      <c r="F3247" s="37">
        <v>5736.09</v>
      </c>
      <c r="G3247" s="37">
        <v>5736.09</v>
      </c>
      <c r="H3247" s="37">
        <v>5736.09</v>
      </c>
      <c r="I3247" s="37">
        <v>5736.09</v>
      </c>
      <c r="J3247" s="37">
        <v>5736.09</v>
      </c>
      <c r="K3247" s="37">
        <v>5736.09</v>
      </c>
      <c r="L3247" s="37">
        <v>5736.09</v>
      </c>
      <c r="M3247" s="37">
        <v>5736.09</v>
      </c>
      <c r="N3247" s="37">
        <v>5736.09</v>
      </c>
      <c r="O3247" s="37">
        <v>5736.09</v>
      </c>
      <c r="P3247" s="37">
        <v>5736.09</v>
      </c>
      <c r="Q3247" s="37">
        <v>5736.09</v>
      </c>
      <c r="R3247" s="37">
        <v>5736.09</v>
      </c>
      <c r="S3247" s="37">
        <v>5736.09</v>
      </c>
    </row>
    <row r="3248" spans="1:19">
      <c r="B3248" s="6">
        <v>2007</v>
      </c>
      <c r="C3248" s="36"/>
      <c r="D3248" s="37">
        <v>8311.7000000000007</v>
      </c>
      <c r="E3248" s="37">
        <v>8311.7000000000007</v>
      </c>
      <c r="F3248" s="37">
        <v>8311.7000000000007</v>
      </c>
      <c r="G3248" s="37">
        <v>8311.7000000000007</v>
      </c>
      <c r="H3248" s="37">
        <v>8311.7000000000007</v>
      </c>
      <c r="I3248" s="37">
        <v>8311.7000000000007</v>
      </c>
      <c r="J3248" s="37">
        <v>8311.7000000000007</v>
      </c>
      <c r="K3248" s="37">
        <v>8311.7000000000007</v>
      </c>
      <c r="L3248" s="37">
        <v>8311.7000000000007</v>
      </c>
      <c r="M3248" s="37">
        <v>8311.7000000000007</v>
      </c>
      <c r="N3248" s="37">
        <v>8311.7000000000007</v>
      </c>
      <c r="O3248" s="37">
        <v>8311.7000000000007</v>
      </c>
      <c r="P3248" s="37">
        <v>8311.7000000000007</v>
      </c>
      <c r="Q3248" s="37">
        <v>8311.7000000000007</v>
      </c>
      <c r="R3248" s="37">
        <v>8311.7000000000007</v>
      </c>
      <c r="S3248" s="37">
        <v>8311.7000000000007</v>
      </c>
    </row>
    <row r="3249" spans="2:19">
      <c r="B3249" s="6">
        <v>2006</v>
      </c>
      <c r="C3249" s="37">
        <v>2254.5</v>
      </c>
      <c r="D3249" s="37">
        <v>2254.5</v>
      </c>
      <c r="E3249" s="37">
        <v>2254.5</v>
      </c>
      <c r="F3249" s="37">
        <v>2254.5</v>
      </c>
      <c r="G3249" s="37">
        <v>2254.5</v>
      </c>
      <c r="H3249" s="37">
        <v>2254.5</v>
      </c>
      <c r="I3249" s="37">
        <v>2254.5</v>
      </c>
      <c r="J3249" s="37">
        <v>2254.5</v>
      </c>
      <c r="K3249" s="37">
        <v>2254.5</v>
      </c>
      <c r="L3249" s="37">
        <v>2254.5</v>
      </c>
      <c r="M3249" s="37">
        <v>2254.5</v>
      </c>
      <c r="N3249" s="37">
        <v>2254.5</v>
      </c>
      <c r="O3249" s="37">
        <v>2254.5</v>
      </c>
      <c r="P3249" s="37">
        <v>2254.5</v>
      </c>
      <c r="Q3249" s="37">
        <v>2254.5</v>
      </c>
      <c r="R3249" s="37">
        <v>2254.5</v>
      </c>
      <c r="S3249" s="37">
        <v>2254.5</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3106.7699999999995</v>
      </c>
      <c r="D3251" s="37">
        <v>3106.7699999999995</v>
      </c>
      <c r="E3251" s="37">
        <v>3106.7699999999995</v>
      </c>
      <c r="F3251" s="37">
        <v>3106.7699999999995</v>
      </c>
      <c r="G3251" s="37">
        <v>3106.7699999999995</v>
      </c>
      <c r="H3251" s="37">
        <v>3106.7699999999995</v>
      </c>
      <c r="I3251" s="37">
        <v>3106.7699999999995</v>
      </c>
      <c r="J3251" s="37">
        <v>3106.7699999999995</v>
      </c>
      <c r="K3251" s="37">
        <v>3106.7699999999995</v>
      </c>
      <c r="L3251" s="37">
        <v>3106.7699999999995</v>
      </c>
      <c r="M3251" s="37">
        <v>3106.7699999999995</v>
      </c>
      <c r="N3251" s="37">
        <v>3106.7699999999995</v>
      </c>
      <c r="O3251" s="37">
        <v>3106.7699999999995</v>
      </c>
      <c r="P3251" s="37">
        <v>3106.7699999999995</v>
      </c>
      <c r="Q3251" s="37">
        <v>3106.7699999999995</v>
      </c>
      <c r="R3251" s="37">
        <v>3106.7699999999995</v>
      </c>
      <c r="S3251" s="37">
        <v>3106.7699999999995</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1827.24</v>
      </c>
      <c r="D3253" s="37">
        <v>1827.24</v>
      </c>
      <c r="E3253" s="37">
        <v>1827.24</v>
      </c>
      <c r="F3253" s="37">
        <v>1827.24</v>
      </c>
      <c r="G3253" s="37">
        <v>1827.24</v>
      </c>
      <c r="H3253" s="37">
        <v>1827.24</v>
      </c>
      <c r="I3253" s="37">
        <v>1827.24</v>
      </c>
      <c r="J3253" s="37">
        <v>1827.24</v>
      </c>
      <c r="K3253" s="37">
        <v>1827.24</v>
      </c>
      <c r="L3253" s="37">
        <v>1827.24</v>
      </c>
      <c r="M3253" s="37">
        <v>1827.24</v>
      </c>
      <c r="N3253" s="37">
        <v>1827.24</v>
      </c>
      <c r="O3253" s="37">
        <v>1827.24</v>
      </c>
      <c r="P3253" s="37">
        <v>1827.24</v>
      </c>
      <c r="Q3253" s="37">
        <v>1827.24</v>
      </c>
      <c r="R3253" s="37">
        <v>1827.24</v>
      </c>
      <c r="S3253" s="37">
        <v>1827.24</v>
      </c>
    </row>
    <row r="3254" spans="2:19">
      <c r="B3254" s="6">
        <v>2001</v>
      </c>
      <c r="C3254" s="37">
        <v>1064.95</v>
      </c>
      <c r="D3254" s="37">
        <v>1064.95</v>
      </c>
      <c r="E3254" s="37">
        <v>1064.95</v>
      </c>
      <c r="F3254" s="37">
        <v>1064.95</v>
      </c>
      <c r="G3254" s="37">
        <v>1064.95</v>
      </c>
      <c r="H3254" s="37">
        <v>1064.95</v>
      </c>
      <c r="I3254" s="37">
        <v>1064.95</v>
      </c>
      <c r="J3254" s="37">
        <v>1064.95</v>
      </c>
      <c r="K3254" s="37">
        <v>1064.95</v>
      </c>
      <c r="L3254" s="37">
        <v>1064.95</v>
      </c>
      <c r="M3254" s="37">
        <v>1064.95</v>
      </c>
      <c r="N3254" s="37">
        <v>1064.95</v>
      </c>
      <c r="O3254" s="37">
        <v>1064.95</v>
      </c>
      <c r="P3254" s="37">
        <v>1064.95</v>
      </c>
      <c r="Q3254" s="37">
        <v>1064.95</v>
      </c>
      <c r="R3254" s="37">
        <v>1064.95</v>
      </c>
      <c r="S3254" s="37">
        <v>1064.95</v>
      </c>
    </row>
    <row r="3255" spans="2:19">
      <c r="B3255" s="6">
        <v>2000</v>
      </c>
      <c r="C3255" s="37">
        <v>3884.39</v>
      </c>
      <c r="D3255" s="37">
        <v>3884.39</v>
      </c>
      <c r="E3255" s="37">
        <v>3884.39</v>
      </c>
      <c r="F3255" s="37">
        <v>3884.39</v>
      </c>
      <c r="G3255" s="37">
        <v>3884.39</v>
      </c>
      <c r="H3255" s="37">
        <v>3884.39</v>
      </c>
      <c r="I3255" s="37">
        <v>3884.39</v>
      </c>
      <c r="J3255" s="37">
        <v>3884.39</v>
      </c>
      <c r="K3255" s="37">
        <v>3884.39</v>
      </c>
      <c r="L3255" s="37">
        <v>3884.39</v>
      </c>
      <c r="M3255" s="37">
        <v>3884.39</v>
      </c>
      <c r="N3255" s="37">
        <v>3884.39</v>
      </c>
      <c r="O3255" s="37">
        <v>3884.39</v>
      </c>
      <c r="P3255" s="37">
        <v>3884.39</v>
      </c>
      <c r="Q3255" s="37">
        <v>3884.39</v>
      </c>
      <c r="R3255" s="37">
        <v>3884.39</v>
      </c>
      <c r="S3255" s="37">
        <v>3884.39</v>
      </c>
    </row>
    <row r="3256" spans="2:19">
      <c r="B3256" s="6">
        <v>1999</v>
      </c>
      <c r="C3256" s="37">
        <v>7811.9699999999993</v>
      </c>
      <c r="D3256" s="37">
        <v>7811.9699999999993</v>
      </c>
      <c r="E3256" s="37">
        <v>7811.9699999999993</v>
      </c>
      <c r="F3256" s="37">
        <v>7811.9699999999993</v>
      </c>
      <c r="G3256" s="37">
        <v>7811.9699999999993</v>
      </c>
      <c r="H3256" s="37">
        <v>7811.9699999999993</v>
      </c>
      <c r="I3256" s="37">
        <v>7811.9699999999993</v>
      </c>
      <c r="J3256" s="37">
        <v>7811.9699999999993</v>
      </c>
      <c r="K3256" s="37">
        <v>7811.9699999999993</v>
      </c>
      <c r="L3256" s="37">
        <v>7811.9699999999993</v>
      </c>
      <c r="M3256" s="37">
        <v>7811.9699999999993</v>
      </c>
      <c r="N3256" s="37">
        <v>7811.9699999999993</v>
      </c>
      <c r="O3256" s="37">
        <v>7811.9699999999993</v>
      </c>
      <c r="P3256" s="37">
        <v>7811.9699999999993</v>
      </c>
      <c r="Q3256" s="37">
        <v>7811.9699999999993</v>
      </c>
      <c r="R3256" s="37">
        <v>7811.9699999999993</v>
      </c>
      <c r="S3256" s="37">
        <v>7811.9699999999993</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624.56666666666672</v>
      </c>
      <c r="D3267" s="37">
        <v>624.56666666666672</v>
      </c>
      <c r="E3267" s="37">
        <v>624.56666666666672</v>
      </c>
      <c r="F3267" s="37">
        <v>624.56666666666672</v>
      </c>
      <c r="G3267" s="37">
        <v>624.56666666666672</v>
      </c>
      <c r="H3267" s="37">
        <v>624.56666666666672</v>
      </c>
      <c r="I3267" s="37">
        <v>624.56666666666672</v>
      </c>
      <c r="J3267" s="37">
        <v>624.56666666666672</v>
      </c>
      <c r="K3267" s="37">
        <v>624.56666666666672</v>
      </c>
      <c r="L3267" s="37">
        <v>624.56666666666672</v>
      </c>
      <c r="M3267" s="37">
        <v>624.56666666666672</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20574.386666666665</v>
      </c>
      <c r="D3326" s="11">
        <f>SUM(D3248:D3325)</f>
        <v>28886.086666666662</v>
      </c>
      <c r="E3326" s="11">
        <f>SUM(E3247:E3325)</f>
        <v>34622.176666666666</v>
      </c>
      <c r="F3326" s="11">
        <f>SUM(F3246:F3325)</f>
        <v>38803.476666666669</v>
      </c>
      <c r="G3326" s="11">
        <f>SUM(G3245:G3325)</f>
        <v>42528.006666666675</v>
      </c>
      <c r="H3326" s="11">
        <f>SUM(H3239:H3325)</f>
        <v>42528.006666666675</v>
      </c>
      <c r="I3326" s="11">
        <f>SUM(I3239:I3325)</f>
        <v>42528.006666666675</v>
      </c>
      <c r="J3326" s="11">
        <f t="shared" ref="J3326" si="65">SUM(J3239:J3325)</f>
        <v>42528.006666666675</v>
      </c>
      <c r="K3326" s="11">
        <f>SUM(K3239:K3325)</f>
        <v>42528.006666666675</v>
      </c>
      <c r="L3326" s="11">
        <f t="shared" ref="L3326" si="66">SUM(L3239:L3325)</f>
        <v>42528.006666666675</v>
      </c>
      <c r="M3326" s="11">
        <f>SUM(M3239:M3325)</f>
        <v>42528.006666666675</v>
      </c>
      <c r="N3326" s="11">
        <f>SUM(N3234:N3325)</f>
        <v>40421.79</v>
      </c>
      <c r="O3326" s="11">
        <f>SUM(O3234:O3325)</f>
        <v>40421.79</v>
      </c>
      <c r="P3326" s="11">
        <f>SUM(P3234:P3325)</f>
        <v>40421.79</v>
      </c>
      <c r="Q3326" s="11">
        <f>SUM(Q3234:Q3325)</f>
        <v>40421.79</v>
      </c>
      <c r="R3326" s="11">
        <f>SUM(R3233:R3325)</f>
        <v>40421.79</v>
      </c>
      <c r="S3326" s="11">
        <f>SUM(S3233:S3325)</f>
        <v>40421.79</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2024-08-09T05:56:24Z</dcterms:modified>
</cp:coreProperties>
</file>